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eonos-my.sharepoint.com/personal/e9892_eon_com/Documents/Desktop/NEW achizitii/"/>
    </mc:Choice>
  </mc:AlternateContent>
  <xr:revisionPtr revIDLastSave="83" documentId="8_{368E6DA1-AC4E-4C2C-A6FD-A1162B7D32A2}" xr6:coauthVersionLast="47" xr6:coauthVersionMax="47" xr10:uidLastSave="{2B4F3A19-32FA-4EA7-B23A-A79614140149}"/>
  <bookViews>
    <workbookView xWindow="-108" yWindow="-108" windowWidth="23256" windowHeight="13896" tabRatio="799" xr2:uid="{B837EE88-7C1B-4EBF-8600-024C1AB02C0D}"/>
  </bookViews>
  <sheets>
    <sheet name="personal cheie" sheetId="10" r:id="rId1"/>
    <sheet name="personal non-cheie" sheetId="9" r:id="rId2"/>
    <sheet name="SPATII FUNCTIONALE" sheetId="2" r:id="rId3"/>
    <sheet name="TERMINALE PORTABILE" sheetId="5" r:id="rId4"/>
    <sheet name="ECHIPAMENTE HARDWARE" sheetId="6" r:id="rId5"/>
    <sheet name="AUTOTURISME" sheetId="1" r:id="rId6"/>
    <sheet name="acces internet" sheetId="11" r:id="rId7"/>
    <sheet name="call center" sheetId="1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 i="9" l="1"/>
  <c r="E5" i="13"/>
  <c r="F26" i="11" l="1"/>
  <c r="D5" i="11"/>
  <c r="D6" i="11" s="1"/>
  <c r="D7" i="11" s="1"/>
  <c r="D8" i="11" s="1"/>
  <c r="D9" i="11" s="1"/>
  <c r="D10" i="11" s="1"/>
  <c r="D11" i="11" s="1"/>
  <c r="D12" i="11" s="1"/>
  <c r="D13" i="11" s="1"/>
  <c r="D14" i="11" s="1"/>
  <c r="D15" i="11" s="1"/>
  <c r="D16" i="11" s="1"/>
  <c r="D17" i="11" s="1"/>
  <c r="D18" i="11" s="1"/>
  <c r="D19" i="11" s="1"/>
  <c r="D20" i="11" s="1"/>
  <c r="D21" i="11" s="1"/>
  <c r="D22" i="11" s="1"/>
  <c r="D23" i="11" s="1"/>
  <c r="D24" i="11" s="1"/>
  <c r="D25" i="11" s="1"/>
  <c r="F26" i="10"/>
  <c r="D5" i="10"/>
  <c r="D6" i="10" s="1"/>
  <c r="D7" i="10" s="1"/>
  <c r="D8" i="10" s="1"/>
  <c r="D9" i="10" s="1"/>
  <c r="D10" i="10" s="1"/>
  <c r="D11" i="10" s="1"/>
  <c r="D12" i="10" s="1"/>
  <c r="D13" i="10" s="1"/>
  <c r="D14" i="10" s="1"/>
  <c r="D15" i="10" s="1"/>
  <c r="D16" i="10" s="1"/>
  <c r="D17" i="10" s="1"/>
  <c r="D18" i="10" s="1"/>
  <c r="D19" i="10" s="1"/>
  <c r="D20" i="10" s="1"/>
  <c r="D21" i="10" s="1"/>
  <c r="D22" i="10" s="1"/>
  <c r="D23" i="10" s="1"/>
  <c r="D24" i="10" s="1"/>
  <c r="D25" i="10" s="1"/>
  <c r="G115" i="1" l="1"/>
  <c r="H27" i="9"/>
  <c r="F27" i="9" l="1"/>
  <c r="D5" i="9"/>
  <c r="D6" i="9" s="1"/>
  <c r="D7" i="9" s="1"/>
  <c r="D8" i="9" s="1"/>
  <c r="D9" i="9" s="1"/>
  <c r="D10" i="9" s="1"/>
  <c r="D11" i="9" s="1"/>
  <c r="D12" i="9" s="1"/>
  <c r="D13" i="9" s="1"/>
  <c r="D14" i="9" s="1"/>
  <c r="D15" i="9" s="1"/>
  <c r="D16" i="9" s="1"/>
  <c r="D17" i="9" s="1"/>
  <c r="D18" i="9" s="1"/>
  <c r="D19" i="9" s="1"/>
  <c r="D20" i="9" s="1"/>
  <c r="D21" i="9" s="1"/>
  <c r="D22" i="9" s="1"/>
  <c r="D23" i="9" s="1"/>
  <c r="D24" i="9" s="1"/>
  <c r="D25" i="9" s="1"/>
  <c r="F26" i="6"/>
  <c r="D5" i="6"/>
  <c r="D6" i="6" s="1"/>
  <c r="D7" i="6" s="1"/>
  <c r="D8" i="6" s="1"/>
  <c r="D9" i="6" s="1"/>
  <c r="D10" i="6" s="1"/>
  <c r="D11" i="6" s="1"/>
  <c r="D12" i="6" s="1"/>
  <c r="D13" i="6" s="1"/>
  <c r="D14" i="6" s="1"/>
  <c r="D15" i="6" s="1"/>
  <c r="D16" i="6" s="1"/>
  <c r="D17" i="6" s="1"/>
  <c r="D18" i="6" s="1"/>
  <c r="D19" i="6" s="1"/>
  <c r="D20" i="6" s="1"/>
  <c r="D21" i="6" s="1"/>
  <c r="D22" i="6" s="1"/>
  <c r="D23" i="6" s="1"/>
  <c r="D24" i="6" s="1"/>
  <c r="D25" i="6" s="1"/>
  <c r="F26" i="5"/>
  <c r="D5" i="5"/>
  <c r="D6" i="5" s="1"/>
  <c r="D7" i="5" s="1"/>
  <c r="D8" i="5" s="1"/>
  <c r="D9" i="5" s="1"/>
  <c r="D10" i="5" s="1"/>
  <c r="D11" i="5" s="1"/>
  <c r="D12" i="5" s="1"/>
  <c r="D13" i="5" s="1"/>
  <c r="D14" i="5" s="1"/>
  <c r="D15" i="5" s="1"/>
  <c r="D16" i="5" s="1"/>
  <c r="D17" i="5" s="1"/>
  <c r="D18" i="5" s="1"/>
  <c r="D19" i="5" s="1"/>
  <c r="D20" i="5" s="1"/>
  <c r="D21" i="5" s="1"/>
  <c r="D22" i="5" s="1"/>
  <c r="D23" i="5" s="1"/>
  <c r="D24" i="5" s="1"/>
  <c r="D25" i="5" s="1"/>
  <c r="F26" i="2"/>
  <c r="D5" i="2"/>
  <c r="D6" i="2" s="1"/>
  <c r="D7" i="2" s="1"/>
  <c r="D8" i="2" s="1"/>
  <c r="D9" i="2" s="1"/>
  <c r="D10" i="2" s="1"/>
  <c r="D11" i="2" s="1"/>
  <c r="D12" i="2" s="1"/>
  <c r="D13" i="2" s="1"/>
  <c r="D14" i="2" s="1"/>
  <c r="D15" i="2" s="1"/>
  <c r="D16" i="2" s="1"/>
  <c r="D17" i="2" s="1"/>
  <c r="D18" i="2" s="1"/>
  <c r="D19" i="2" s="1"/>
  <c r="D20" i="2" s="1"/>
  <c r="D21" i="2" s="1"/>
  <c r="D22" i="2" s="1"/>
  <c r="D23" i="2" s="1"/>
  <c r="D24" i="2" s="1"/>
  <c r="D25" i="2" s="1"/>
  <c r="M115" i="1" l="1"/>
  <c r="F115" i="1"/>
  <c r="D8" i="1"/>
  <c r="D10" i="1" s="1"/>
  <c r="D12" i="1" s="1"/>
  <c r="D14" i="1" s="1"/>
  <c r="D18" i="1" s="1"/>
  <c r="D22" i="1" s="1"/>
  <c r="D26" i="1" s="1"/>
  <c r="D28" i="1" s="1"/>
  <c r="D30" i="1" s="1"/>
  <c r="D33" i="1" s="1"/>
  <c r="D35" i="1" s="1"/>
  <c r="D37" i="1" s="1"/>
  <c r="D53" i="1" s="1"/>
  <c r="D63" i="1" s="1"/>
  <c r="D72" i="1" s="1"/>
  <c r="D88" i="1" s="1"/>
  <c r="D96" i="1" s="1"/>
  <c r="D104" i="1" s="1"/>
  <c r="D106" i="1" s="1"/>
  <c r="D109" i="1" s="1"/>
  <c r="D111" i="1" s="1"/>
</calcChain>
</file>

<file path=xl/sharedStrings.xml><?xml version="1.0" encoding="utf-8"?>
<sst xmlns="http://schemas.openxmlformats.org/spreadsheetml/2006/main" count="368" uniqueCount="95">
  <si>
    <t>Nr. crt.</t>
  </si>
  <si>
    <t>Documente doveditoare necesare pentru indeplinirea cerintei</t>
  </si>
  <si>
    <t>Cerinta minima tehnica/ Criteriu de atribuire tehnic</t>
  </si>
  <si>
    <t>COR/Judet</t>
  </si>
  <si>
    <t>Mures</t>
  </si>
  <si>
    <t>Ludus</t>
  </si>
  <si>
    <t>Miercurea Ciuc</t>
  </si>
  <si>
    <t>Medias</t>
  </si>
  <si>
    <t>Alba Iulia</t>
  </si>
  <si>
    <t>Sibiu</t>
  </si>
  <si>
    <t xml:space="preserve">Cluj </t>
  </si>
  <si>
    <t>Bistrita</t>
  </si>
  <si>
    <t>Turda</t>
  </si>
  <si>
    <t>Baia Mare</t>
  </si>
  <si>
    <t>Satu Mare</t>
  </si>
  <si>
    <t>Zalau</t>
  </si>
  <si>
    <t>Iasi</t>
  </si>
  <si>
    <t>Vaslui</t>
  </si>
  <si>
    <t>Botosani</t>
  </si>
  <si>
    <t>Suceava</t>
  </si>
  <si>
    <t>Bacau</t>
  </si>
  <si>
    <t>Neamt</t>
  </si>
  <si>
    <t>Arad</t>
  </si>
  <si>
    <t>Deva</t>
  </si>
  <si>
    <t>Resita</t>
  </si>
  <si>
    <t>Timisoara</t>
  </si>
  <si>
    <t>Nr de inregistrare</t>
  </si>
  <si>
    <t>Perioada de valabilitate a documentului</t>
  </si>
  <si>
    <t xml:space="preserve">Nr. De locuri al autoturismului </t>
  </si>
  <si>
    <r>
      <t xml:space="preserve">Documentele justificative prezentate de ofertant, in vederea indeplinirii cerintei pentru fiecare autoturism detinut / prezentat </t>
    </r>
    <r>
      <rPr>
        <b/>
        <sz val="10"/>
        <color rgb="FFFF0000"/>
        <rFont val="Times New Roman"/>
        <family val="1"/>
        <charset val="238"/>
      </rPr>
      <t>(</t>
    </r>
    <r>
      <rPr>
        <b/>
        <u/>
        <sz val="10"/>
        <color rgb="FFFF0000"/>
        <rFont val="Times New Roman"/>
        <family val="1"/>
        <charset val="238"/>
      </rPr>
      <t>se completeaza informatiile / datele fiecarui document justificativ prezentat)</t>
    </r>
  </si>
  <si>
    <t>Spații funcționale / puncte de lucru</t>
  </si>
  <si>
    <t>Terminale portabile pentru colectare date (TPC)</t>
  </si>
  <si>
    <t>Echipamente hardware (calculatoare, laptopuri)</t>
  </si>
  <si>
    <t>Nr. Minim de Spatii destinate serviciilor functionale/ puncte de lucru</t>
  </si>
  <si>
    <t xml:space="preserve">Nr. Minim de Spatii destinate serviciilor functionale/ puncte de lucrusolicitat de catre entitatea contractanta pentru indeplinirea cerintei pentru fiecare centru operational </t>
  </si>
  <si>
    <t xml:space="preserve">Nr. Minim de TPC - terminale portabile pentru citire solicitat de catre entitatea contractanta pentru indeplinirea cerintei pentru fiecare centru operational </t>
  </si>
  <si>
    <t>TPC - terminale portabile pentru citire solicitat</t>
  </si>
  <si>
    <t xml:space="preserve">Nr. Minim de Echipamente HW-calculatoare/laptopuri solicitat de catre entitatea contractanta pentru indeplinirea cerintei pentru fiecare centru operational </t>
  </si>
  <si>
    <t>Nr. Minim de Echipamente HW-calculatoare/laptopuri solicitat</t>
  </si>
  <si>
    <r>
      <t>Denumirea documentului justificativ (</t>
    </r>
    <r>
      <rPr>
        <sz val="10"/>
        <color theme="1"/>
        <rFont val="Times New Roman"/>
        <family val="1"/>
        <charset val="238"/>
      </rPr>
      <t>Facturi de achiziție/contracte de leasing, Contracte de mentenanță sau servicii IT pentru echipamente)</t>
    </r>
  </si>
  <si>
    <r>
      <rPr>
        <b/>
        <sz val="10"/>
        <color theme="1"/>
        <rFont val="Times New Roman"/>
        <family val="1"/>
      </rPr>
      <t xml:space="preserve">Denumirea documentului justificativ </t>
    </r>
    <r>
      <rPr>
        <sz val="10"/>
        <color theme="1"/>
        <rFont val="Times New Roman"/>
        <family val="1"/>
      </rPr>
      <t>(Facturi de achiziție/contracte de leasing pentru echipamente sau orice alte dovezi care să demonstreze faptul că dispune de Terminale portabile de citire acoperitoare)</t>
    </r>
  </si>
  <si>
    <r>
      <t>Denumirea documentului justificativ (</t>
    </r>
    <r>
      <rPr>
        <sz val="10"/>
        <color theme="1"/>
        <rFont val="Times New Roman"/>
        <family val="1"/>
        <charset val="238"/>
      </rPr>
      <t>certificat de inmatriculare/ carte de identitate a vehiculului sau contract leasing/ inchiriere/ comodat)</t>
    </r>
  </si>
  <si>
    <r>
      <t>Denumirea documentului justificativ (</t>
    </r>
    <r>
      <rPr>
        <sz val="10"/>
        <color theme="1"/>
        <rFont val="Times New Roman"/>
        <family val="1"/>
      </rPr>
      <t>Contracte de proprietate/ Contracte de închiriere cu privire la spatii functionale/puncte de lucru sau orice alte dovezi prin care ofertantul poate dovedi faptul ca dispune de capabilitati organizatorice acoperitoare)</t>
    </r>
  </si>
  <si>
    <t xml:space="preserve">Cititori de date / personal execuție în teren colectare date de măsurare  </t>
  </si>
  <si>
    <t>Autoturisme cu minim 4 locuri pentru activitatea de teren</t>
  </si>
  <si>
    <t xml:space="preserve">Nr. Minim de Autoturisme cu minim 4 locuri OFERTAT  </t>
  </si>
  <si>
    <t xml:space="preserve">Nr. Minim de Autoturisme cu minim 4 locuri solicitat de catre entitatea contractanta pentru indeplinirea cerintei pentru fiecare centru operational </t>
  </si>
  <si>
    <t>auto1</t>
  </si>
  <si>
    <t>auto2</t>
  </si>
  <si>
    <t>auto3</t>
  </si>
  <si>
    <t>auto4</t>
  </si>
  <si>
    <t xml:space="preserve">Nivel emisii carbon WLTP [g/Km] </t>
  </si>
  <si>
    <t>auto5</t>
  </si>
  <si>
    <t>auto6</t>
  </si>
  <si>
    <t>auto7</t>
  </si>
  <si>
    <t>auto8</t>
  </si>
  <si>
    <t>auto9</t>
  </si>
  <si>
    <t>auto10</t>
  </si>
  <si>
    <t>auto11</t>
  </si>
  <si>
    <t>auto12</t>
  </si>
  <si>
    <t>auto13</t>
  </si>
  <si>
    <t>auto14</t>
  </si>
  <si>
    <t>auto15</t>
  </si>
  <si>
    <t>auto16</t>
  </si>
  <si>
    <t>Nr de inregistrare/ serie document</t>
  </si>
  <si>
    <t>Numar inmatriculare</t>
  </si>
  <si>
    <t xml:space="preserve">Nr. Minim personal noncheie  solicitat de catre entitatea contractanta pentru indeplinirea cerintei pentru fiecare centru operational </t>
  </si>
  <si>
    <t>operatori zonali</t>
  </si>
  <si>
    <t>operatori validare date/Call center</t>
  </si>
  <si>
    <t>Callcenter</t>
  </si>
  <si>
    <t>-</t>
  </si>
  <si>
    <t xml:space="preserve">Documentele justificative prezentate de ofertant, in vederea indeplinirii cerintei </t>
  </si>
  <si>
    <t>Documentele justificative prezentate de ofertant, in vederea indeplinirii cerintei</t>
  </si>
  <si>
    <t xml:space="preserve">Documente conform Cap. 4.1 din Caietul de sarcini (Facturi de achiziție/contracte de leasing pentru echipamente sau orice alte dovezi care sa demonstreze faptul ca dispune de Terminale portabile de citire acoperitoare si suficiente in catitatea prevazuta in Anexa 11). </t>
  </si>
  <si>
    <t xml:space="preserve">Documente conform Cap. 4.1 din Caietul de sarcini (Facturi de achiziție/contracte de leasing, Contracte de mentenanță sau servicii IT pentru echipamente sau orice alte dovezi care sa demonstreze faptul ca dispune de Terminale portabile de citire acoperitoare si suficiente in catitatea prevazuta in Anexa 11). </t>
  </si>
  <si>
    <t xml:space="preserve">Documente conform Cap. 4.1 din caietul de sarcini ( documente care să ateste detinerea in proprietate - certificat de inmatriculare/ carte de identitate a vehiculului sau contract leasing/ inchiriere/ comodat, incheiate cu o societate care isi desfasoara activitatea in Romania, din care sa rezulte prezenta autovehiculelor in parcul auto propriu (cumulat), sau orice alte dovezi care sa demonstreze faptul ca dispune de autoturisme in numar acoperitor si suficient in catitatea prevazuta in Anexa 11 ). </t>
  </si>
  <si>
    <t>coordonatori zonali</t>
  </si>
  <si>
    <t xml:space="preserve">Documente conform Caiet de sarcini Cap. 4.2, personal cheie, Ofertantul va prezenta:
- Curriculum Vitae, semnat și datat;
- documente suport relevante (diplome, certificate, atestate)
- declarație de disponibilitate și angajament de participare
</t>
  </si>
  <si>
    <t xml:space="preserve">Nr. Minim personal cheie  solicitat de catre entitatea contractanta pentru indeplinirea cerintei pentru fiecare centru operational </t>
  </si>
  <si>
    <t>Coodonator zonal</t>
  </si>
  <si>
    <t xml:space="preserve">Denumirea documentului justificativ </t>
  </si>
  <si>
    <t>Cititori de date / personal execuție în teren colectare date de măsurare ; operatori validare date/call-center; operatori zonali</t>
  </si>
  <si>
    <t>Documente conform Caiet de sarcini Cap. 4.2, personal noncheie (Ofertantul va prezenta o declarație pe propria răspundere privind asigurarea personalului minim pe întreaga durată a acordului-cadru</t>
  </si>
  <si>
    <t>Denumirea documentului justificativ</t>
  </si>
  <si>
    <t xml:space="preserve">Documente conform Cap. 4.1 din Caietul de sarcini (Contracte de proprietate/ Contracte de închiriere cu privire la spatii functionale/puncte de lucru sau orice alte dovezi prin care ofertantul poate dovedi faptul ca dispune de capabilitati organizatorice acoperitoare si suficiente in toate centrele de operare ale Beneficiarului prezentate in Anexa 11 ).
</t>
  </si>
  <si>
    <t>Acces la internet</t>
  </si>
  <si>
    <t xml:space="preserve">Documente conform Cap. 4.1 din Caietul de sarcini (Contracte de furnizare servicii internet sau orice alte dovezi care să demonstreze faptul că dispune de servicii de internet pentru toate punctele de lucru declarate în oferta tehnice și respectiv în Anexa 11).
</t>
  </si>
  <si>
    <r>
      <t>Denumirea documentului justificativ (</t>
    </r>
    <r>
      <rPr>
        <sz val="10"/>
        <color theme="1"/>
        <rFont val="Times New Roman"/>
        <family val="1"/>
      </rPr>
      <t>Contracte de furnizare servicii internet sau orice alte dovezi care să demonstreze faptul că dispune de servicii de internet)</t>
    </r>
  </si>
  <si>
    <t xml:space="preserve">Nr. Minim de contracte </t>
  </si>
  <si>
    <t>5.	Centru de operare cu Call-center</t>
  </si>
  <si>
    <t xml:space="preserve">Documente conform Cap. 4.1 din Caietul de sarcini (Orice documente care să demonstreze faptul că dispune de servicii de callcenter, atât proprii și/sau  contractate de la terți (în cazul utilizării resurselor puse la dispoziție de parteneri sau subcontractanți).).
</t>
  </si>
  <si>
    <t>Nr. Minim de contracte</t>
  </si>
  <si>
    <t>Nr. Minim de centru de operare call-center</t>
  </si>
  <si>
    <t>Nr. Minim centrala call-center</t>
  </si>
  <si>
    <r>
      <t>Denumirea documentului justificativ (</t>
    </r>
    <r>
      <rPr>
        <sz val="10"/>
        <color theme="1"/>
        <rFont val="Times New Roman"/>
        <family val="1"/>
      </rPr>
      <t>Orice documente care să demonstreze faptul că dispune de servicii de callcenter, atât proprii și/sau  contractate de la terți (în cazul utilizării resurselor puse la dispoziție de parteneri sau subcontractanți)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</si>
</sst>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Aptos Narrow"/>
      <family val="2"/>
      <charset val="238"/>
      <scheme val="minor"/>
    </font>
    <font>
      <sz val="10"/>
      <color theme="1"/>
      <name val="Times New Roman"/>
      <family val="1"/>
      <charset val="238"/>
    </font>
    <font>
      <b/>
      <sz val="10"/>
      <color theme="1"/>
      <name val="Times New Roman"/>
      <family val="1"/>
      <charset val="238"/>
    </font>
    <font>
      <b/>
      <sz val="10"/>
      <color rgb="FF000000"/>
      <name val="Times New Roman"/>
      <family val="1"/>
      <charset val="238"/>
    </font>
    <font>
      <b/>
      <sz val="10"/>
      <color rgb="FFFF0000"/>
      <name val="Times New Roman"/>
      <family val="1"/>
      <charset val="238"/>
    </font>
    <font>
      <b/>
      <u/>
      <sz val="10"/>
      <color rgb="FFFF0000"/>
      <name val="Times New Roman"/>
      <family val="1"/>
      <charset val="238"/>
    </font>
    <font>
      <sz val="10"/>
      <color theme="1"/>
      <name val="Times New Roman"/>
      <family val="1"/>
    </font>
    <font>
      <b/>
      <sz val="10"/>
      <color theme="1"/>
      <name val="Times New Roman"/>
      <family val="1"/>
    </font>
    <font>
      <b/>
      <sz val="10"/>
      <name val="Times New Roman"/>
      <family val="1"/>
    </font>
    <font>
      <b/>
      <sz val="12"/>
      <color theme="1"/>
      <name val="Times New Roman"/>
      <family val="1"/>
      <charset val="238"/>
    </font>
    <font>
      <b/>
      <i/>
      <sz val="12"/>
      <color theme="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2" tint="-9.9978637043366805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75">
    <xf numFmtId="0" fontId="0" fillId="0" borderId="0" xfId="0"/>
    <xf numFmtId="0" fontId="1" fillId="0" borderId="0" xfId="0" applyFont="1" applyAlignment="1">
      <alignment horizontal="left" vertical="top"/>
    </xf>
    <xf numFmtId="0" fontId="1" fillId="0" borderId="0" xfId="0" applyFont="1" applyAlignment="1">
      <alignment horizontal="left"/>
    </xf>
    <xf numFmtId="0" fontId="1" fillId="0" borderId="1" xfId="0" applyFont="1" applyBorder="1" applyAlignment="1">
      <alignment horizontal="left" vertical="top" wrapText="1"/>
    </xf>
    <xf numFmtId="0" fontId="2" fillId="2" borderId="1" xfId="0" applyFont="1" applyFill="1" applyBorder="1" applyAlignment="1">
      <alignment horizontal="left" vertical="top" wrapText="1"/>
    </xf>
    <xf numFmtId="0" fontId="1" fillId="0" borderId="1" xfId="0" applyFont="1" applyBorder="1" applyAlignment="1">
      <alignment horizontal="left" vertical="top"/>
    </xf>
    <xf numFmtId="0" fontId="1" fillId="0" borderId="3" xfId="0" applyFont="1" applyBorder="1" applyAlignment="1">
      <alignment horizontal="left" vertical="top"/>
    </xf>
    <xf numFmtId="0" fontId="3" fillId="0" borderId="1" xfId="0" applyFont="1" applyBorder="1" applyAlignment="1">
      <alignment horizontal="left" vertical="top" wrapText="1"/>
    </xf>
    <xf numFmtId="0" fontId="2" fillId="3" borderId="1" xfId="0" applyFont="1" applyFill="1" applyBorder="1" applyAlignment="1">
      <alignment horizontal="left" vertical="top" wrapText="1"/>
    </xf>
    <xf numFmtId="0" fontId="2" fillId="0" borderId="0" xfId="0" applyFont="1" applyAlignment="1">
      <alignment horizontal="center" vertical="top"/>
    </xf>
    <xf numFmtId="0" fontId="6" fillId="3" borderId="1" xfId="0" applyFont="1" applyFill="1" applyBorder="1" applyAlignment="1">
      <alignment horizontal="left" vertical="top" wrapText="1"/>
    </xf>
    <xf numFmtId="3" fontId="1" fillId="0" borderId="0" xfId="0" applyNumberFormat="1" applyFont="1" applyAlignment="1">
      <alignment horizontal="left"/>
    </xf>
    <xf numFmtId="3" fontId="1" fillId="0" borderId="0" xfId="0" applyNumberFormat="1" applyFont="1" applyAlignment="1">
      <alignment horizontal="left" vertical="top"/>
    </xf>
    <xf numFmtId="0" fontId="1" fillId="0" borderId="3" xfId="0" applyFont="1" applyBorder="1" applyAlignment="1">
      <alignment horizontal="left" vertical="top" wrapText="1"/>
    </xf>
    <xf numFmtId="0" fontId="2" fillId="3" borderId="7" xfId="0" applyFont="1" applyFill="1" applyBorder="1" applyAlignment="1">
      <alignment horizontal="left" vertical="top" wrapText="1"/>
    </xf>
    <xf numFmtId="0" fontId="1" fillId="0" borderId="12" xfId="0" applyFont="1" applyBorder="1" applyAlignment="1">
      <alignment horizontal="left" vertical="top" wrapText="1"/>
    </xf>
    <xf numFmtId="3" fontId="1" fillId="0" borderId="13" xfId="0" applyNumberFormat="1" applyFont="1" applyBorder="1" applyAlignment="1">
      <alignment horizontal="left"/>
    </xf>
    <xf numFmtId="3" fontId="1" fillId="0" borderId="15" xfId="0" applyNumberFormat="1" applyFont="1" applyBorder="1" applyAlignment="1">
      <alignment horizontal="left"/>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19" xfId="0" applyNumberFormat="1" applyFont="1" applyBorder="1" applyAlignment="1">
      <alignment horizontal="left"/>
    </xf>
    <xf numFmtId="0" fontId="1" fillId="0" borderId="12" xfId="0" applyFont="1" applyBorder="1" applyAlignment="1">
      <alignment horizontal="left" vertical="top"/>
    </xf>
    <xf numFmtId="0" fontId="1" fillId="0" borderId="17" xfId="0" applyFont="1" applyBorder="1" applyAlignment="1">
      <alignment horizontal="left" vertical="top"/>
    </xf>
    <xf numFmtId="3" fontId="1" fillId="0" borderId="22" xfId="0" applyNumberFormat="1" applyFont="1" applyBorder="1" applyAlignment="1">
      <alignment horizontal="left"/>
    </xf>
    <xf numFmtId="3" fontId="1" fillId="0" borderId="23" xfId="0" applyNumberFormat="1" applyFont="1" applyBorder="1" applyAlignment="1">
      <alignment horizontal="left"/>
    </xf>
    <xf numFmtId="0" fontId="1" fillId="0" borderId="18" xfId="0" applyFont="1" applyBorder="1" applyAlignment="1">
      <alignment horizontal="left" vertical="top"/>
    </xf>
    <xf numFmtId="0" fontId="7" fillId="3"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3" borderId="2" xfId="0" applyFont="1" applyFill="1" applyBorder="1" applyAlignment="1">
      <alignment horizontal="center" vertical="top" wrapText="1"/>
    </xf>
    <xf numFmtId="0" fontId="2" fillId="3" borderId="6" xfId="0" applyFont="1" applyFill="1" applyBorder="1" applyAlignment="1">
      <alignment horizontal="center" vertical="top" wrapText="1"/>
    </xf>
    <xf numFmtId="0" fontId="2" fillId="3" borderId="4" xfId="0" applyFont="1" applyFill="1" applyBorder="1" applyAlignment="1">
      <alignment horizontal="center" vertical="top" wrapText="1"/>
    </xf>
    <xf numFmtId="0" fontId="3" fillId="0" borderId="7" xfId="0" applyFont="1" applyBorder="1" applyAlignment="1">
      <alignment horizontal="left" vertical="center" wrapText="1"/>
    </xf>
    <xf numFmtId="0" fontId="3" fillId="0" borderId="5" xfId="0" applyFont="1" applyBorder="1" applyAlignment="1">
      <alignment horizontal="left" vertical="center" wrapText="1"/>
    </xf>
    <xf numFmtId="0" fontId="2" fillId="3" borderId="1" xfId="0" applyFont="1" applyFill="1" applyBorder="1" applyAlignment="1">
      <alignment horizontal="center" vertical="top"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7"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 fillId="0" borderId="11" xfId="0" applyFont="1" applyBorder="1" applyAlignment="1">
      <alignment horizontal="center" vertical="center" wrapText="1"/>
    </xf>
    <xf numFmtId="0" fontId="0" fillId="0" borderId="5" xfId="0" applyBorder="1" applyAlignment="1">
      <alignment horizontal="center" vertical="center" wrapText="1"/>
    </xf>
    <xf numFmtId="0" fontId="0" fillId="0" borderId="17" xfId="0" applyBorder="1" applyAlignment="1">
      <alignment horizontal="center" vertical="center" wrapText="1"/>
    </xf>
    <xf numFmtId="0" fontId="1" fillId="0" borderId="11" xfId="0" applyFont="1" applyBorder="1" applyAlignment="1">
      <alignment horizontal="left" vertical="center" wrapText="1"/>
    </xf>
    <xf numFmtId="0" fontId="0" fillId="0" borderId="5" xfId="0" applyBorder="1" applyAlignment="1">
      <alignment horizontal="left" vertical="center" wrapText="1"/>
    </xf>
    <xf numFmtId="0" fontId="0" fillId="0" borderId="17" xfId="0" applyBorder="1" applyAlignment="1">
      <alignment horizontal="left" vertical="center" wrapText="1"/>
    </xf>
    <xf numFmtId="0" fontId="1" fillId="0" borderId="9" xfId="0" applyFont="1" applyBorder="1" applyAlignment="1">
      <alignment horizontal="left" vertical="top" wrapText="1"/>
    </xf>
    <xf numFmtId="0" fontId="1" fillId="0" borderId="8" xfId="0" applyFont="1" applyBorder="1" applyAlignment="1">
      <alignment horizontal="left" vertical="top" wrapText="1"/>
    </xf>
    <xf numFmtId="0" fontId="2" fillId="2" borderId="5" xfId="0" applyFont="1" applyFill="1" applyBorder="1" applyAlignment="1">
      <alignment horizontal="center" vertical="top"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3" borderId="7" xfId="0" applyFont="1" applyFill="1" applyBorder="1" applyAlignment="1">
      <alignment horizontal="center" vertical="top" wrapText="1"/>
    </xf>
    <xf numFmtId="0" fontId="2" fillId="3" borderId="17" xfId="0" applyFont="1" applyFill="1" applyBorder="1" applyAlignment="1">
      <alignment horizontal="center" vertical="top" wrapText="1"/>
    </xf>
    <xf numFmtId="0" fontId="2" fillId="2" borderId="1" xfId="0" applyFont="1" applyFill="1" applyBorder="1" applyAlignment="1">
      <alignment horizontal="center" vertical="top"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2" fillId="2" borderId="1" xfId="0" applyFont="1" applyFill="1" applyBorder="1" applyAlignment="1">
      <alignment horizontal="center" vertical="top" wrapText="1"/>
    </xf>
    <xf numFmtId="0" fontId="1" fillId="0" borderId="1" xfId="0" applyFont="1" applyBorder="1" applyAlignment="1">
      <alignment horizontal="center" vertical="top" wrapText="1"/>
    </xf>
    <xf numFmtId="0" fontId="0" fillId="0" borderId="1" xfId="0" applyBorder="1" applyAlignment="1">
      <alignment horizontal="left" vertical="center" wrapText="1"/>
    </xf>
    <xf numFmtId="0" fontId="1" fillId="0" borderId="7" xfId="0" applyFont="1" applyBorder="1" applyAlignment="1">
      <alignment horizontal="left" vertical="top"/>
    </xf>
    <xf numFmtId="0" fontId="3" fillId="2" borderId="0" xfId="0" applyFont="1" applyFill="1" applyBorder="1" applyAlignment="1">
      <alignment horizontal="center" vertical="top" wrapText="1"/>
    </xf>
    <xf numFmtId="0" fontId="9" fillId="2" borderId="0" xfId="0" applyFont="1" applyFill="1" applyBorder="1" applyAlignment="1">
      <alignment horizontal="center" vertical="top"/>
    </xf>
    <xf numFmtId="0" fontId="2" fillId="2" borderId="0" xfId="0" applyFont="1" applyFill="1" applyBorder="1" applyAlignment="1">
      <alignment horizontal="left" vertical="top"/>
    </xf>
    <xf numFmtId="0" fontId="1" fillId="0" borderId="1" xfId="0" applyFont="1" applyBorder="1" applyAlignment="1">
      <alignment horizontal="center" vertical="top"/>
    </xf>
    <xf numFmtId="0" fontId="9" fillId="5" borderId="0" xfId="0" applyFont="1" applyFill="1" applyBorder="1" applyAlignment="1">
      <alignment horizontal="center" vertical="top"/>
    </xf>
    <xf numFmtId="0" fontId="9" fillId="4" borderId="0" xfId="0" applyFont="1" applyFill="1" applyBorder="1" applyAlignment="1">
      <alignment horizontal="center" vertical="top"/>
    </xf>
    <xf numFmtId="3" fontId="10" fillId="3" borderId="0" xfId="0" applyNumberFormat="1" applyFont="1" applyFill="1" applyAlignment="1">
      <alignment horizontal="left"/>
    </xf>
    <xf numFmtId="0" fontId="3" fillId="5" borderId="0" xfId="0" applyFont="1" applyFill="1" applyBorder="1" applyAlignment="1">
      <alignment horizontal="center" vertical="top" wrapText="1"/>
    </xf>
    <xf numFmtId="0" fontId="3" fillId="0" borderId="1" xfId="0" applyFont="1" applyBorder="1" applyAlignment="1">
      <alignment horizontal="left" vertical="center" wrapText="1"/>
    </xf>
    <xf numFmtId="0" fontId="1" fillId="0" borderId="1" xfId="0" applyFont="1" applyBorder="1" applyAlignment="1">
      <alignment vertical="center" wrapText="1"/>
    </xf>
  </cellXfs>
  <cellStyles count="1">
    <cellStyle name="Normal" xfId="0" builtinId="0"/>
  </cellStyles>
  <dxfs count="0"/>
  <tableStyles count="1" defaultTableStyle="TableStyleMedium2" defaultPivotStyle="PivotStyleLight16">
    <tableStyle name="Invisible" pivot="0" table="0" count="0" xr9:uid="{C21ABD3F-5219-48F8-ACCA-B96EF72035C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5F6BA-F04D-4AFA-912E-9C51F95471C7}">
  <dimension ref="B2:I26"/>
  <sheetViews>
    <sheetView tabSelected="1" workbookViewId="0">
      <selection activeCell="K23" sqref="K23"/>
    </sheetView>
  </sheetViews>
  <sheetFormatPr defaultColWidth="8.6640625" defaultRowHeight="13.2" x14ac:dyDescent="0.25"/>
  <cols>
    <col min="1" max="1" width="3.6640625" style="2" customWidth="1"/>
    <col min="2" max="2" width="12" style="1" customWidth="1"/>
    <col min="3" max="3" width="36.33203125" style="1" customWidth="1"/>
    <col min="4" max="4" width="4.33203125" style="1" customWidth="1"/>
    <col min="5" max="5" width="17.109375" style="1" customWidth="1"/>
    <col min="6" max="6" width="10.6640625" style="1" customWidth="1"/>
    <col min="7" max="7" width="33.109375" style="1" customWidth="1"/>
    <col min="8" max="8" width="14" style="1" customWidth="1"/>
    <col min="9" max="9" width="12.5546875" style="1" customWidth="1"/>
    <col min="10" max="16384" width="8.6640625" style="2"/>
  </cols>
  <sheetData>
    <row r="2" spans="2:9" ht="71.400000000000006" customHeight="1" x14ac:dyDescent="0.25">
      <c r="B2" s="58" t="s">
        <v>2</v>
      </c>
      <c r="C2" s="58" t="s">
        <v>1</v>
      </c>
      <c r="D2" s="58" t="s">
        <v>0</v>
      </c>
      <c r="E2" s="58" t="s">
        <v>78</v>
      </c>
      <c r="F2" s="58"/>
      <c r="G2" s="38" t="s">
        <v>71</v>
      </c>
      <c r="H2" s="38"/>
      <c r="I2" s="38"/>
    </row>
    <row r="3" spans="2:9" ht="39.6" x14ac:dyDescent="0.25">
      <c r="B3" s="58"/>
      <c r="C3" s="58"/>
      <c r="D3" s="58"/>
      <c r="E3" s="4" t="s">
        <v>3</v>
      </c>
      <c r="F3" s="61" t="s">
        <v>79</v>
      </c>
      <c r="G3" s="26" t="s">
        <v>80</v>
      </c>
      <c r="H3" s="8" t="s">
        <v>26</v>
      </c>
      <c r="I3" s="8" t="s">
        <v>27</v>
      </c>
    </row>
    <row r="4" spans="2:9" ht="12.45" customHeight="1" x14ac:dyDescent="0.25">
      <c r="B4" s="59" t="s">
        <v>76</v>
      </c>
      <c r="C4" s="60" t="s">
        <v>77</v>
      </c>
      <c r="D4" s="7">
        <v>1</v>
      </c>
      <c r="E4" s="3" t="s">
        <v>4</v>
      </c>
      <c r="F4" s="62">
        <v>1</v>
      </c>
      <c r="G4" s="3"/>
      <c r="H4" s="3"/>
      <c r="I4" s="3"/>
    </row>
    <row r="5" spans="2:9" x14ac:dyDescent="0.25">
      <c r="B5" s="59"/>
      <c r="C5" s="60"/>
      <c r="D5" s="7">
        <f>D4+1</f>
        <v>2</v>
      </c>
      <c r="E5" s="5" t="s">
        <v>5</v>
      </c>
      <c r="F5" s="62">
        <v>1</v>
      </c>
      <c r="G5" s="5"/>
      <c r="H5" s="5"/>
      <c r="I5" s="5"/>
    </row>
    <row r="6" spans="2:9" x14ac:dyDescent="0.25">
      <c r="B6" s="59"/>
      <c r="C6" s="60"/>
      <c r="D6" s="7">
        <f t="shared" ref="D6:D25" si="0">D5+1</f>
        <v>3</v>
      </c>
      <c r="E6" s="5" t="s">
        <v>6</v>
      </c>
      <c r="F6" s="62">
        <v>1</v>
      </c>
      <c r="G6" s="5"/>
      <c r="H6" s="5"/>
      <c r="I6" s="5"/>
    </row>
    <row r="7" spans="2:9" x14ac:dyDescent="0.25">
      <c r="B7" s="59"/>
      <c r="C7" s="60"/>
      <c r="D7" s="7">
        <f t="shared" si="0"/>
        <v>4</v>
      </c>
      <c r="E7" s="5" t="s">
        <v>7</v>
      </c>
      <c r="F7" s="62">
        <v>1</v>
      </c>
      <c r="G7" s="5"/>
      <c r="H7" s="5"/>
      <c r="I7" s="5"/>
    </row>
    <row r="8" spans="2:9" x14ac:dyDescent="0.25">
      <c r="B8" s="59"/>
      <c r="C8" s="60"/>
      <c r="D8" s="7">
        <f t="shared" si="0"/>
        <v>5</v>
      </c>
      <c r="E8" s="5" t="s">
        <v>8</v>
      </c>
      <c r="F8" s="62">
        <v>1</v>
      </c>
      <c r="G8" s="5"/>
      <c r="H8" s="5"/>
      <c r="I8" s="5"/>
    </row>
    <row r="9" spans="2:9" x14ac:dyDescent="0.25">
      <c r="B9" s="59"/>
      <c r="C9" s="60"/>
      <c r="D9" s="7">
        <f t="shared" si="0"/>
        <v>6</v>
      </c>
      <c r="E9" s="5" t="s">
        <v>9</v>
      </c>
      <c r="F9" s="62">
        <v>1</v>
      </c>
      <c r="G9" s="5"/>
      <c r="H9" s="5"/>
      <c r="I9" s="5"/>
    </row>
    <row r="10" spans="2:9" x14ac:dyDescent="0.25">
      <c r="B10" s="59"/>
      <c r="C10" s="60"/>
      <c r="D10" s="7">
        <f t="shared" si="0"/>
        <v>7</v>
      </c>
      <c r="E10" s="5" t="s">
        <v>10</v>
      </c>
      <c r="F10" s="62">
        <v>1</v>
      </c>
      <c r="G10" s="5"/>
      <c r="H10" s="5"/>
      <c r="I10" s="5"/>
    </row>
    <row r="11" spans="2:9" x14ac:dyDescent="0.25">
      <c r="B11" s="59"/>
      <c r="C11" s="60"/>
      <c r="D11" s="7">
        <f t="shared" si="0"/>
        <v>8</v>
      </c>
      <c r="E11" s="5" t="s">
        <v>11</v>
      </c>
      <c r="F11" s="62">
        <v>1</v>
      </c>
      <c r="G11" s="5"/>
      <c r="H11" s="5"/>
      <c r="I11" s="5"/>
    </row>
    <row r="12" spans="2:9" x14ac:dyDescent="0.25">
      <c r="B12" s="59"/>
      <c r="C12" s="60"/>
      <c r="D12" s="7">
        <f t="shared" si="0"/>
        <v>9</v>
      </c>
      <c r="E12" s="5" t="s">
        <v>12</v>
      </c>
      <c r="F12" s="62">
        <v>1</v>
      </c>
      <c r="G12" s="5"/>
      <c r="H12" s="5"/>
      <c r="I12" s="5"/>
    </row>
    <row r="13" spans="2:9" x14ac:dyDescent="0.25">
      <c r="B13" s="59"/>
      <c r="C13" s="60"/>
      <c r="D13" s="7">
        <f t="shared" si="0"/>
        <v>10</v>
      </c>
      <c r="E13" s="5" t="s">
        <v>13</v>
      </c>
      <c r="F13" s="62">
        <v>1</v>
      </c>
      <c r="G13" s="5"/>
      <c r="H13" s="5"/>
      <c r="I13" s="5"/>
    </row>
    <row r="14" spans="2:9" x14ac:dyDescent="0.25">
      <c r="B14" s="59"/>
      <c r="C14" s="60"/>
      <c r="D14" s="7">
        <f t="shared" si="0"/>
        <v>11</v>
      </c>
      <c r="E14" s="5" t="s">
        <v>14</v>
      </c>
      <c r="F14" s="62">
        <v>1</v>
      </c>
      <c r="G14" s="5"/>
      <c r="H14" s="5"/>
      <c r="I14" s="5"/>
    </row>
    <row r="15" spans="2:9" x14ac:dyDescent="0.25">
      <c r="B15" s="59"/>
      <c r="C15" s="60"/>
      <c r="D15" s="7">
        <f t="shared" si="0"/>
        <v>12</v>
      </c>
      <c r="E15" s="5" t="s">
        <v>15</v>
      </c>
      <c r="F15" s="62">
        <v>1</v>
      </c>
      <c r="G15" s="5"/>
      <c r="H15" s="5"/>
      <c r="I15" s="5"/>
    </row>
    <row r="16" spans="2:9" x14ac:dyDescent="0.25">
      <c r="B16" s="59"/>
      <c r="C16" s="60"/>
      <c r="D16" s="7">
        <f t="shared" si="0"/>
        <v>13</v>
      </c>
      <c r="E16" s="5" t="s">
        <v>16</v>
      </c>
      <c r="F16" s="62">
        <v>1</v>
      </c>
      <c r="G16" s="5"/>
      <c r="H16" s="5"/>
      <c r="I16" s="5"/>
    </row>
    <row r="17" spans="2:9" x14ac:dyDescent="0.25">
      <c r="B17" s="59"/>
      <c r="C17" s="60"/>
      <c r="D17" s="7">
        <f t="shared" si="0"/>
        <v>14</v>
      </c>
      <c r="E17" s="5" t="s">
        <v>17</v>
      </c>
      <c r="F17" s="62">
        <v>1</v>
      </c>
      <c r="G17" s="5"/>
      <c r="H17" s="5"/>
      <c r="I17" s="5"/>
    </row>
    <row r="18" spans="2:9" x14ac:dyDescent="0.25">
      <c r="B18" s="59"/>
      <c r="C18" s="60"/>
      <c r="D18" s="7">
        <f t="shared" si="0"/>
        <v>15</v>
      </c>
      <c r="E18" s="5" t="s">
        <v>18</v>
      </c>
      <c r="F18" s="62">
        <v>1</v>
      </c>
      <c r="G18" s="5"/>
      <c r="H18" s="5"/>
      <c r="I18" s="5"/>
    </row>
    <row r="19" spans="2:9" x14ac:dyDescent="0.25">
      <c r="B19" s="59"/>
      <c r="C19" s="60"/>
      <c r="D19" s="7">
        <f t="shared" si="0"/>
        <v>16</v>
      </c>
      <c r="E19" s="5" t="s">
        <v>19</v>
      </c>
      <c r="F19" s="62">
        <v>1</v>
      </c>
      <c r="G19" s="5"/>
      <c r="H19" s="5"/>
      <c r="I19" s="5"/>
    </row>
    <row r="20" spans="2:9" x14ac:dyDescent="0.25">
      <c r="B20" s="59"/>
      <c r="C20" s="60"/>
      <c r="D20" s="7">
        <f t="shared" si="0"/>
        <v>17</v>
      </c>
      <c r="E20" s="5" t="s">
        <v>20</v>
      </c>
      <c r="F20" s="62">
        <v>1</v>
      </c>
      <c r="G20" s="5"/>
      <c r="H20" s="5"/>
      <c r="I20" s="5"/>
    </row>
    <row r="21" spans="2:9" x14ac:dyDescent="0.25">
      <c r="B21" s="59"/>
      <c r="C21" s="60"/>
      <c r="D21" s="7">
        <f t="shared" si="0"/>
        <v>18</v>
      </c>
      <c r="E21" s="5" t="s">
        <v>21</v>
      </c>
      <c r="F21" s="62">
        <v>1</v>
      </c>
      <c r="G21" s="5"/>
      <c r="H21" s="5"/>
      <c r="I21" s="5"/>
    </row>
    <row r="22" spans="2:9" x14ac:dyDescent="0.25">
      <c r="B22" s="59"/>
      <c r="C22" s="60"/>
      <c r="D22" s="7">
        <f t="shared" si="0"/>
        <v>19</v>
      </c>
      <c r="E22" s="5" t="s">
        <v>22</v>
      </c>
      <c r="F22" s="62">
        <v>1</v>
      </c>
      <c r="G22" s="5"/>
      <c r="H22" s="5"/>
      <c r="I22" s="5"/>
    </row>
    <row r="23" spans="2:9" x14ac:dyDescent="0.25">
      <c r="B23" s="59"/>
      <c r="C23" s="60"/>
      <c r="D23" s="7">
        <f t="shared" si="0"/>
        <v>20</v>
      </c>
      <c r="E23" s="5" t="s">
        <v>23</v>
      </c>
      <c r="F23" s="62">
        <v>1</v>
      </c>
      <c r="G23" s="5"/>
      <c r="H23" s="5"/>
      <c r="I23" s="5"/>
    </row>
    <row r="24" spans="2:9" x14ac:dyDescent="0.25">
      <c r="B24" s="59"/>
      <c r="C24" s="60"/>
      <c r="D24" s="7">
        <f t="shared" si="0"/>
        <v>21</v>
      </c>
      <c r="E24" s="5" t="s">
        <v>24</v>
      </c>
      <c r="F24" s="62">
        <v>1</v>
      </c>
      <c r="G24" s="5"/>
      <c r="H24" s="5"/>
      <c r="I24" s="5"/>
    </row>
    <row r="25" spans="2:9" x14ac:dyDescent="0.25">
      <c r="B25" s="59"/>
      <c r="C25" s="60"/>
      <c r="D25" s="7">
        <f t="shared" si="0"/>
        <v>22</v>
      </c>
      <c r="E25" s="5" t="s">
        <v>25</v>
      </c>
      <c r="F25" s="62">
        <v>1</v>
      </c>
      <c r="G25" s="5"/>
      <c r="H25" s="5"/>
      <c r="I25" s="5"/>
    </row>
    <row r="26" spans="2:9" ht="13.2" customHeight="1" x14ac:dyDescent="0.25">
      <c r="B26" s="65"/>
      <c r="C26" s="65"/>
      <c r="D26" s="65"/>
      <c r="E26" s="65"/>
      <c r="F26" s="66">
        <f>SUM(F4:F25)</f>
        <v>22</v>
      </c>
    </row>
  </sheetData>
  <mergeCells count="8">
    <mergeCell ref="G2:I2"/>
    <mergeCell ref="B4:B25"/>
    <mergeCell ref="C4:C25"/>
    <mergeCell ref="B26:E26"/>
    <mergeCell ref="B2:B3"/>
    <mergeCell ref="C2:C3"/>
    <mergeCell ref="D2:D3"/>
    <mergeCell ref="E2:F2"/>
  </mergeCells>
  <pageMargins left="0.31496062992125984" right="0.31496062992125984" top="0.74803149606299213" bottom="0.74803149606299213" header="0.31496062992125984" footer="0.31496062992125984"/>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17072-C7C9-43FA-9EBC-1F8ACAA90FB6}">
  <dimension ref="B2:K27"/>
  <sheetViews>
    <sheetView zoomScale="85" zoomScaleNormal="85" workbookViewId="0">
      <pane ySplit="3" topLeftCell="A7" activePane="bottomLeft" state="frozen"/>
      <selection activeCell="B1" sqref="B1"/>
      <selection pane="bottomLeft" activeCell="P22" sqref="P22"/>
    </sheetView>
  </sheetViews>
  <sheetFormatPr defaultColWidth="8.6640625" defaultRowHeight="13.2" x14ac:dyDescent="0.25"/>
  <cols>
    <col min="1" max="1" width="3.6640625" style="2" customWidth="1"/>
    <col min="2" max="2" width="11.44140625" style="1" customWidth="1"/>
    <col min="3" max="3" width="25.77734375" style="1" customWidth="1"/>
    <col min="4" max="4" width="4.33203125" style="1" customWidth="1"/>
    <col min="5" max="5" width="17.109375" style="1" customWidth="1"/>
    <col min="6" max="8" width="10.6640625" style="1" customWidth="1"/>
    <col min="9" max="9" width="17.33203125" style="1" customWidth="1"/>
    <col min="10" max="10" width="12.6640625" style="1" customWidth="1"/>
    <col min="11" max="11" width="12.5546875" style="1" customWidth="1"/>
    <col min="12" max="16384" width="8.6640625" style="2"/>
  </cols>
  <sheetData>
    <row r="2" spans="2:11" ht="45.6" customHeight="1" x14ac:dyDescent="0.25">
      <c r="B2" s="58" t="s">
        <v>2</v>
      </c>
      <c r="C2" s="58" t="s">
        <v>1</v>
      </c>
      <c r="D2" s="58" t="s">
        <v>0</v>
      </c>
      <c r="E2" s="58" t="s">
        <v>66</v>
      </c>
      <c r="F2" s="58"/>
      <c r="G2" s="58"/>
      <c r="H2" s="58"/>
      <c r="I2" s="38" t="s">
        <v>71</v>
      </c>
      <c r="J2" s="38"/>
      <c r="K2" s="38"/>
    </row>
    <row r="3" spans="2:11" ht="139.94999999999999" customHeight="1" x14ac:dyDescent="0.25">
      <c r="B3" s="58"/>
      <c r="C3" s="58"/>
      <c r="D3" s="58"/>
      <c r="E3" s="4" t="s">
        <v>3</v>
      </c>
      <c r="F3" s="4" t="s">
        <v>43</v>
      </c>
      <c r="G3" s="4" t="s">
        <v>68</v>
      </c>
      <c r="H3" s="4" t="s">
        <v>67</v>
      </c>
      <c r="I3" s="26" t="s">
        <v>83</v>
      </c>
      <c r="J3" s="8" t="s">
        <v>26</v>
      </c>
      <c r="K3" s="8" t="s">
        <v>27</v>
      </c>
    </row>
    <row r="4" spans="2:11" ht="12.45" customHeight="1" x14ac:dyDescent="0.25">
      <c r="B4" s="59" t="s">
        <v>81</v>
      </c>
      <c r="C4" s="60" t="s">
        <v>82</v>
      </c>
      <c r="D4" s="7">
        <v>1</v>
      </c>
      <c r="E4" s="3" t="s">
        <v>4</v>
      </c>
      <c r="F4" s="62">
        <v>15</v>
      </c>
      <c r="G4" s="62"/>
      <c r="H4" s="62">
        <v>1</v>
      </c>
      <c r="I4" s="3"/>
      <c r="J4" s="3"/>
      <c r="K4" s="3"/>
    </row>
    <row r="5" spans="2:11" x14ac:dyDescent="0.25">
      <c r="B5" s="59"/>
      <c r="C5" s="60"/>
      <c r="D5" s="7">
        <f>D4+1</f>
        <v>2</v>
      </c>
      <c r="E5" s="5" t="s">
        <v>5</v>
      </c>
      <c r="F5" s="68">
        <v>7</v>
      </c>
      <c r="G5" s="68"/>
      <c r="H5" s="68">
        <v>1</v>
      </c>
      <c r="I5" s="5"/>
      <c r="J5" s="5"/>
      <c r="K5" s="5"/>
    </row>
    <row r="6" spans="2:11" x14ac:dyDescent="0.25">
      <c r="B6" s="59"/>
      <c r="C6" s="60"/>
      <c r="D6" s="7">
        <f t="shared" ref="D6:D25" si="0">D5+1</f>
        <v>3</v>
      </c>
      <c r="E6" s="5" t="s">
        <v>6</v>
      </c>
      <c r="F6" s="68">
        <v>5</v>
      </c>
      <c r="G6" s="68"/>
      <c r="H6" s="68">
        <v>1</v>
      </c>
      <c r="I6" s="5"/>
      <c r="J6" s="5"/>
      <c r="K6" s="5"/>
    </row>
    <row r="7" spans="2:11" x14ac:dyDescent="0.25">
      <c r="B7" s="59"/>
      <c r="C7" s="60"/>
      <c r="D7" s="7">
        <f t="shared" si="0"/>
        <v>4</v>
      </c>
      <c r="E7" s="5" t="s">
        <v>7</v>
      </c>
      <c r="F7" s="68">
        <v>7</v>
      </c>
      <c r="G7" s="68"/>
      <c r="H7" s="62">
        <v>1</v>
      </c>
      <c r="I7" s="5"/>
      <c r="J7" s="5"/>
      <c r="K7" s="5"/>
    </row>
    <row r="8" spans="2:11" x14ac:dyDescent="0.25">
      <c r="B8" s="59"/>
      <c r="C8" s="60"/>
      <c r="D8" s="7">
        <f t="shared" si="0"/>
        <v>5</v>
      </c>
      <c r="E8" s="5" t="s">
        <v>8</v>
      </c>
      <c r="F8" s="68">
        <v>12</v>
      </c>
      <c r="G8" s="68"/>
      <c r="H8" s="68">
        <v>1</v>
      </c>
      <c r="I8" s="5"/>
      <c r="J8" s="5"/>
      <c r="K8" s="5"/>
    </row>
    <row r="9" spans="2:11" x14ac:dyDescent="0.25">
      <c r="B9" s="59"/>
      <c r="C9" s="60"/>
      <c r="D9" s="7">
        <f t="shared" si="0"/>
        <v>6</v>
      </c>
      <c r="E9" s="5" t="s">
        <v>9</v>
      </c>
      <c r="F9" s="68">
        <v>13</v>
      </c>
      <c r="G9" s="68"/>
      <c r="H9" s="68">
        <v>1</v>
      </c>
      <c r="I9" s="5"/>
      <c r="J9" s="5"/>
      <c r="K9" s="5"/>
    </row>
    <row r="10" spans="2:11" x14ac:dyDescent="0.25">
      <c r="B10" s="59"/>
      <c r="C10" s="60"/>
      <c r="D10" s="7">
        <f t="shared" si="0"/>
        <v>7</v>
      </c>
      <c r="E10" s="5" t="s">
        <v>10</v>
      </c>
      <c r="F10" s="68">
        <v>16</v>
      </c>
      <c r="G10" s="68"/>
      <c r="H10" s="62">
        <v>1</v>
      </c>
      <c r="I10" s="5"/>
      <c r="J10" s="5"/>
      <c r="K10" s="5"/>
    </row>
    <row r="11" spans="2:11" x14ac:dyDescent="0.25">
      <c r="B11" s="59"/>
      <c r="C11" s="60"/>
      <c r="D11" s="7">
        <f t="shared" si="0"/>
        <v>8</v>
      </c>
      <c r="E11" s="5" t="s">
        <v>11</v>
      </c>
      <c r="F11" s="68">
        <v>5</v>
      </c>
      <c r="G11" s="68"/>
      <c r="H11" s="68">
        <v>1</v>
      </c>
      <c r="I11" s="5"/>
      <c r="J11" s="5"/>
      <c r="K11" s="5"/>
    </row>
    <row r="12" spans="2:11" x14ac:dyDescent="0.25">
      <c r="B12" s="59"/>
      <c r="C12" s="60"/>
      <c r="D12" s="7">
        <f t="shared" si="0"/>
        <v>9</v>
      </c>
      <c r="E12" s="5" t="s">
        <v>12</v>
      </c>
      <c r="F12" s="68">
        <v>6</v>
      </c>
      <c r="G12" s="68"/>
      <c r="H12" s="68">
        <v>1</v>
      </c>
      <c r="I12" s="5"/>
      <c r="J12" s="5"/>
      <c r="K12" s="5"/>
    </row>
    <row r="13" spans="2:11" x14ac:dyDescent="0.25">
      <c r="B13" s="59"/>
      <c r="C13" s="60"/>
      <c r="D13" s="7">
        <f t="shared" si="0"/>
        <v>10</v>
      </c>
      <c r="E13" s="5" t="s">
        <v>13</v>
      </c>
      <c r="F13" s="68">
        <v>10</v>
      </c>
      <c r="G13" s="68"/>
      <c r="H13" s="62">
        <v>1</v>
      </c>
      <c r="I13" s="5"/>
      <c r="J13" s="5"/>
      <c r="K13" s="5"/>
    </row>
    <row r="14" spans="2:11" x14ac:dyDescent="0.25">
      <c r="B14" s="59"/>
      <c r="C14" s="60"/>
      <c r="D14" s="7">
        <f t="shared" si="0"/>
        <v>11</v>
      </c>
      <c r="E14" s="5" t="s">
        <v>14</v>
      </c>
      <c r="F14" s="68">
        <v>7</v>
      </c>
      <c r="G14" s="68"/>
      <c r="H14" s="68">
        <v>1</v>
      </c>
      <c r="I14" s="5"/>
      <c r="J14" s="5"/>
      <c r="K14" s="5"/>
    </row>
    <row r="15" spans="2:11" x14ac:dyDescent="0.25">
      <c r="B15" s="59"/>
      <c r="C15" s="60"/>
      <c r="D15" s="7">
        <f t="shared" si="0"/>
        <v>12</v>
      </c>
      <c r="E15" s="5" t="s">
        <v>15</v>
      </c>
      <c r="F15" s="68">
        <v>8</v>
      </c>
      <c r="G15" s="68"/>
      <c r="H15" s="68">
        <v>1</v>
      </c>
      <c r="I15" s="5"/>
      <c r="J15" s="5"/>
      <c r="K15" s="5"/>
    </row>
    <row r="16" spans="2:11" x14ac:dyDescent="0.25">
      <c r="B16" s="59"/>
      <c r="C16" s="60"/>
      <c r="D16" s="7">
        <f t="shared" si="0"/>
        <v>13</v>
      </c>
      <c r="E16" s="5" t="s">
        <v>16</v>
      </c>
      <c r="F16" s="68">
        <v>60</v>
      </c>
      <c r="G16" s="68"/>
      <c r="H16" s="62">
        <v>1</v>
      </c>
      <c r="I16" s="5"/>
      <c r="J16" s="5"/>
      <c r="K16" s="5"/>
    </row>
    <row r="17" spans="2:11" x14ac:dyDescent="0.25">
      <c r="B17" s="59"/>
      <c r="C17" s="60"/>
      <c r="D17" s="7">
        <f t="shared" si="0"/>
        <v>14</v>
      </c>
      <c r="E17" s="5" t="s">
        <v>17</v>
      </c>
      <c r="F17" s="68">
        <v>40</v>
      </c>
      <c r="G17" s="68"/>
      <c r="H17" s="68">
        <v>1</v>
      </c>
      <c r="I17" s="5"/>
      <c r="J17" s="5"/>
      <c r="K17" s="5"/>
    </row>
    <row r="18" spans="2:11" x14ac:dyDescent="0.25">
      <c r="B18" s="59"/>
      <c r="C18" s="60"/>
      <c r="D18" s="7">
        <f t="shared" si="0"/>
        <v>15</v>
      </c>
      <c r="E18" s="5" t="s">
        <v>18</v>
      </c>
      <c r="F18" s="68">
        <v>35</v>
      </c>
      <c r="G18" s="68"/>
      <c r="H18" s="68">
        <v>1</v>
      </c>
      <c r="I18" s="5"/>
      <c r="J18" s="5"/>
      <c r="K18" s="5"/>
    </row>
    <row r="19" spans="2:11" x14ac:dyDescent="0.25">
      <c r="B19" s="59"/>
      <c r="C19" s="60"/>
      <c r="D19" s="7">
        <f t="shared" si="0"/>
        <v>16</v>
      </c>
      <c r="E19" s="5" t="s">
        <v>19</v>
      </c>
      <c r="F19" s="68">
        <v>60</v>
      </c>
      <c r="G19" s="68"/>
      <c r="H19" s="62">
        <v>1</v>
      </c>
      <c r="I19" s="5"/>
      <c r="J19" s="5"/>
      <c r="K19" s="5"/>
    </row>
    <row r="20" spans="2:11" x14ac:dyDescent="0.25">
      <c r="B20" s="59"/>
      <c r="C20" s="60"/>
      <c r="D20" s="7">
        <f t="shared" si="0"/>
        <v>17</v>
      </c>
      <c r="E20" s="5" t="s">
        <v>20</v>
      </c>
      <c r="F20" s="68">
        <v>30</v>
      </c>
      <c r="G20" s="68"/>
      <c r="H20" s="68">
        <v>1</v>
      </c>
      <c r="I20" s="5"/>
      <c r="J20" s="5"/>
      <c r="K20" s="5"/>
    </row>
    <row r="21" spans="2:11" x14ac:dyDescent="0.25">
      <c r="B21" s="59"/>
      <c r="C21" s="60"/>
      <c r="D21" s="7">
        <f t="shared" si="0"/>
        <v>18</v>
      </c>
      <c r="E21" s="5" t="s">
        <v>21</v>
      </c>
      <c r="F21" s="68">
        <v>30</v>
      </c>
      <c r="G21" s="68"/>
      <c r="H21" s="68">
        <v>1</v>
      </c>
      <c r="I21" s="5"/>
      <c r="J21" s="5"/>
      <c r="K21" s="5"/>
    </row>
    <row r="22" spans="2:11" x14ac:dyDescent="0.25">
      <c r="B22" s="59"/>
      <c r="C22" s="60"/>
      <c r="D22" s="7">
        <f t="shared" si="0"/>
        <v>19</v>
      </c>
      <c r="E22" s="5" t="s">
        <v>22</v>
      </c>
      <c r="F22" s="68">
        <v>6</v>
      </c>
      <c r="G22" s="68"/>
      <c r="H22" s="62">
        <v>1</v>
      </c>
      <c r="I22" s="5"/>
      <c r="J22" s="5"/>
      <c r="K22" s="5"/>
    </row>
    <row r="23" spans="2:11" x14ac:dyDescent="0.25">
      <c r="B23" s="59"/>
      <c r="C23" s="60"/>
      <c r="D23" s="7">
        <f t="shared" si="0"/>
        <v>20</v>
      </c>
      <c r="E23" s="5" t="s">
        <v>23</v>
      </c>
      <c r="F23" s="68">
        <v>12</v>
      </c>
      <c r="G23" s="68"/>
      <c r="H23" s="68">
        <v>1</v>
      </c>
      <c r="I23" s="5"/>
      <c r="J23" s="5"/>
      <c r="K23" s="5"/>
    </row>
    <row r="24" spans="2:11" x14ac:dyDescent="0.25">
      <c r="B24" s="59"/>
      <c r="C24" s="60"/>
      <c r="D24" s="7">
        <f t="shared" si="0"/>
        <v>21</v>
      </c>
      <c r="E24" s="5" t="s">
        <v>24</v>
      </c>
      <c r="F24" s="68">
        <v>7</v>
      </c>
      <c r="G24" s="68"/>
      <c r="H24" s="68">
        <v>1</v>
      </c>
      <c r="I24" s="5"/>
      <c r="J24" s="5"/>
      <c r="K24" s="5"/>
    </row>
    <row r="25" spans="2:11" x14ac:dyDescent="0.25">
      <c r="B25" s="59"/>
      <c r="C25" s="60"/>
      <c r="D25" s="7">
        <f t="shared" si="0"/>
        <v>22</v>
      </c>
      <c r="E25" s="5" t="s">
        <v>25</v>
      </c>
      <c r="F25" s="68">
        <v>15</v>
      </c>
      <c r="G25" s="68"/>
      <c r="H25" s="62">
        <v>1</v>
      </c>
      <c r="I25" s="5"/>
      <c r="J25" s="5"/>
      <c r="K25" s="5"/>
    </row>
    <row r="26" spans="2:11" x14ac:dyDescent="0.25">
      <c r="B26" s="63"/>
      <c r="C26" s="63"/>
      <c r="D26" s="7">
        <v>1</v>
      </c>
      <c r="E26" s="5" t="s">
        <v>69</v>
      </c>
      <c r="F26" s="68" t="s">
        <v>70</v>
      </c>
      <c r="G26" s="68">
        <v>30</v>
      </c>
      <c r="H26" s="62" t="s">
        <v>70</v>
      </c>
      <c r="I26" s="5"/>
      <c r="J26" s="5"/>
      <c r="K26" s="5"/>
    </row>
    <row r="27" spans="2:11" ht="13.2" customHeight="1" x14ac:dyDescent="0.25">
      <c r="B27" s="65"/>
      <c r="C27" s="65"/>
      <c r="D27" s="65"/>
      <c r="E27" s="65"/>
      <c r="F27" s="66">
        <f>SUM(F4:F25)</f>
        <v>406</v>
      </c>
      <c r="G27" s="66">
        <f>SUM(G26)</f>
        <v>30</v>
      </c>
      <c r="H27" s="66">
        <f t="shared" ref="G27:H27" si="1">SUM(H4:H25)</f>
        <v>22</v>
      </c>
    </row>
  </sheetData>
  <mergeCells count="8">
    <mergeCell ref="E2:H2"/>
    <mergeCell ref="B4:B26"/>
    <mergeCell ref="C4:C26"/>
    <mergeCell ref="I2:K2"/>
    <mergeCell ref="B27:E27"/>
    <mergeCell ref="B2:B3"/>
    <mergeCell ref="C2:C3"/>
    <mergeCell ref="D2:D3"/>
  </mergeCells>
  <pageMargins left="0.31496062992125984" right="0.31496062992125984" top="0.15748031496062992" bottom="0.15748031496062992" header="0.11811023622047245" footer="0.1181102362204724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A6B66-83DD-4A4A-9786-B4D9E19181EB}">
  <sheetPr codeName="Sheet2"/>
  <dimension ref="B2:I26"/>
  <sheetViews>
    <sheetView zoomScale="85" zoomScaleNormal="85" workbookViewId="0">
      <pane ySplit="3" topLeftCell="A4" activePane="bottomLeft" state="frozen"/>
      <selection activeCell="B1" sqref="B1"/>
      <selection pane="bottomLeft" activeCell="L15" sqref="L15"/>
    </sheetView>
  </sheetViews>
  <sheetFormatPr defaultColWidth="8.6640625" defaultRowHeight="13.2" x14ac:dyDescent="0.25"/>
  <cols>
    <col min="1" max="1" width="3.6640625" style="2" customWidth="1"/>
    <col min="2" max="2" width="11.44140625" style="1" customWidth="1"/>
    <col min="3" max="3" width="32.33203125" style="1" customWidth="1"/>
    <col min="4" max="4" width="4.33203125" style="1" customWidth="1"/>
    <col min="5" max="5" width="17.109375" style="1" customWidth="1"/>
    <col min="6" max="6" width="10.6640625" style="1" customWidth="1"/>
    <col min="7" max="7" width="33.109375" style="1" customWidth="1"/>
    <col min="8" max="8" width="11.33203125" style="1" customWidth="1"/>
    <col min="9" max="9" width="12.5546875" style="1" customWidth="1"/>
    <col min="10" max="16384" width="8.6640625" style="2"/>
  </cols>
  <sheetData>
    <row r="2" spans="2:9" ht="56.7" customHeight="1" x14ac:dyDescent="0.25">
      <c r="B2" s="29" t="s">
        <v>2</v>
      </c>
      <c r="C2" s="29" t="s">
        <v>1</v>
      </c>
      <c r="D2" s="29" t="s">
        <v>0</v>
      </c>
      <c r="E2" s="31" t="s">
        <v>34</v>
      </c>
      <c r="F2" s="32"/>
      <c r="G2" s="38" t="s">
        <v>71</v>
      </c>
      <c r="H2" s="38"/>
      <c r="I2" s="38"/>
    </row>
    <row r="3" spans="2:9" ht="92.4" x14ac:dyDescent="0.25">
      <c r="B3" s="30"/>
      <c r="C3" s="30"/>
      <c r="D3" s="30"/>
      <c r="E3" s="4" t="s">
        <v>3</v>
      </c>
      <c r="F3" s="4" t="s">
        <v>33</v>
      </c>
      <c r="G3" s="8" t="s">
        <v>42</v>
      </c>
      <c r="H3" s="8" t="s">
        <v>26</v>
      </c>
      <c r="I3" s="8" t="s">
        <v>27</v>
      </c>
    </row>
    <row r="4" spans="2:9" ht="12.45" customHeight="1" x14ac:dyDescent="0.25">
      <c r="B4" s="59" t="s">
        <v>30</v>
      </c>
      <c r="C4" s="60" t="s">
        <v>84</v>
      </c>
      <c r="D4" s="7">
        <v>1</v>
      </c>
      <c r="E4" s="3" t="s">
        <v>4</v>
      </c>
      <c r="F4" s="62">
        <v>1</v>
      </c>
      <c r="G4" s="3"/>
      <c r="H4" s="3"/>
      <c r="I4" s="3"/>
    </row>
    <row r="5" spans="2:9" x14ac:dyDescent="0.25">
      <c r="B5" s="59"/>
      <c r="C5" s="60"/>
      <c r="D5" s="7">
        <f>D4+1</f>
        <v>2</v>
      </c>
      <c r="E5" s="5" t="s">
        <v>5</v>
      </c>
      <c r="F5" s="68">
        <v>1</v>
      </c>
      <c r="G5" s="6"/>
      <c r="H5" s="6"/>
      <c r="I5" s="6"/>
    </row>
    <row r="6" spans="2:9" x14ac:dyDescent="0.25">
      <c r="B6" s="59"/>
      <c r="C6" s="60"/>
      <c r="D6" s="7">
        <f t="shared" ref="D6:D25" si="0">D5+1</f>
        <v>3</v>
      </c>
      <c r="E6" s="5" t="s">
        <v>6</v>
      </c>
      <c r="F6" s="68">
        <v>1</v>
      </c>
      <c r="G6" s="5"/>
      <c r="H6" s="5"/>
      <c r="I6" s="5"/>
    </row>
    <row r="7" spans="2:9" x14ac:dyDescent="0.25">
      <c r="B7" s="59"/>
      <c r="C7" s="60"/>
      <c r="D7" s="7">
        <f t="shared" si="0"/>
        <v>4</v>
      </c>
      <c r="E7" s="5" t="s">
        <v>7</v>
      </c>
      <c r="F7" s="68">
        <v>1</v>
      </c>
      <c r="G7" s="5"/>
      <c r="H7" s="5"/>
      <c r="I7" s="5"/>
    </row>
    <row r="8" spans="2:9" x14ac:dyDescent="0.25">
      <c r="B8" s="59"/>
      <c r="C8" s="60"/>
      <c r="D8" s="7">
        <f t="shared" si="0"/>
        <v>5</v>
      </c>
      <c r="E8" s="5" t="s">
        <v>8</v>
      </c>
      <c r="F8" s="68">
        <v>1</v>
      </c>
      <c r="G8" s="5"/>
      <c r="H8" s="5"/>
      <c r="I8" s="5"/>
    </row>
    <row r="9" spans="2:9" x14ac:dyDescent="0.25">
      <c r="B9" s="59"/>
      <c r="C9" s="60"/>
      <c r="D9" s="7">
        <f t="shared" si="0"/>
        <v>6</v>
      </c>
      <c r="E9" s="5" t="s">
        <v>9</v>
      </c>
      <c r="F9" s="68">
        <v>1</v>
      </c>
      <c r="G9" s="5"/>
      <c r="H9" s="5"/>
      <c r="I9" s="5"/>
    </row>
    <row r="10" spans="2:9" x14ac:dyDescent="0.25">
      <c r="B10" s="59"/>
      <c r="C10" s="60"/>
      <c r="D10" s="7">
        <f t="shared" si="0"/>
        <v>7</v>
      </c>
      <c r="E10" s="5" t="s">
        <v>10</v>
      </c>
      <c r="F10" s="68">
        <v>1</v>
      </c>
      <c r="G10" s="5"/>
      <c r="H10" s="5"/>
      <c r="I10" s="5"/>
    </row>
    <row r="11" spans="2:9" x14ac:dyDescent="0.25">
      <c r="B11" s="59"/>
      <c r="C11" s="60"/>
      <c r="D11" s="7">
        <f t="shared" si="0"/>
        <v>8</v>
      </c>
      <c r="E11" s="5" t="s">
        <v>11</v>
      </c>
      <c r="F11" s="68">
        <v>1</v>
      </c>
      <c r="G11" s="5"/>
      <c r="H11" s="5"/>
      <c r="I11" s="5"/>
    </row>
    <row r="12" spans="2:9" x14ac:dyDescent="0.25">
      <c r="B12" s="59"/>
      <c r="C12" s="60"/>
      <c r="D12" s="7">
        <f t="shared" si="0"/>
        <v>9</v>
      </c>
      <c r="E12" s="5" t="s">
        <v>12</v>
      </c>
      <c r="F12" s="68">
        <v>1</v>
      </c>
      <c r="G12" s="5"/>
      <c r="H12" s="5"/>
      <c r="I12" s="5"/>
    </row>
    <row r="13" spans="2:9" x14ac:dyDescent="0.25">
      <c r="B13" s="59"/>
      <c r="C13" s="60"/>
      <c r="D13" s="7">
        <f t="shared" si="0"/>
        <v>10</v>
      </c>
      <c r="E13" s="5" t="s">
        <v>13</v>
      </c>
      <c r="F13" s="68">
        <v>1</v>
      </c>
      <c r="G13" s="5"/>
      <c r="H13" s="5"/>
      <c r="I13" s="5"/>
    </row>
    <row r="14" spans="2:9" x14ac:dyDescent="0.25">
      <c r="B14" s="59"/>
      <c r="C14" s="60"/>
      <c r="D14" s="7">
        <f t="shared" si="0"/>
        <v>11</v>
      </c>
      <c r="E14" s="5" t="s">
        <v>14</v>
      </c>
      <c r="F14" s="68">
        <v>1</v>
      </c>
      <c r="G14" s="5"/>
      <c r="H14" s="5"/>
      <c r="I14" s="5"/>
    </row>
    <row r="15" spans="2:9" x14ac:dyDescent="0.25">
      <c r="B15" s="59"/>
      <c r="C15" s="60"/>
      <c r="D15" s="7">
        <f t="shared" si="0"/>
        <v>12</v>
      </c>
      <c r="E15" s="5" t="s">
        <v>15</v>
      </c>
      <c r="F15" s="68">
        <v>1</v>
      </c>
      <c r="G15" s="5"/>
      <c r="H15" s="5"/>
      <c r="I15" s="5"/>
    </row>
    <row r="16" spans="2:9" x14ac:dyDescent="0.25">
      <c r="B16" s="59"/>
      <c r="C16" s="60"/>
      <c r="D16" s="7">
        <f t="shared" si="0"/>
        <v>13</v>
      </c>
      <c r="E16" s="5" t="s">
        <v>16</v>
      </c>
      <c r="F16" s="68">
        <v>1</v>
      </c>
      <c r="G16" s="5"/>
      <c r="H16" s="5"/>
      <c r="I16" s="5"/>
    </row>
    <row r="17" spans="2:9" x14ac:dyDescent="0.25">
      <c r="B17" s="59"/>
      <c r="C17" s="60"/>
      <c r="D17" s="7">
        <f t="shared" si="0"/>
        <v>14</v>
      </c>
      <c r="E17" s="5" t="s">
        <v>17</v>
      </c>
      <c r="F17" s="68">
        <v>1</v>
      </c>
      <c r="G17" s="5"/>
      <c r="H17" s="5"/>
      <c r="I17" s="5"/>
    </row>
    <row r="18" spans="2:9" x14ac:dyDescent="0.25">
      <c r="B18" s="59"/>
      <c r="C18" s="60"/>
      <c r="D18" s="7">
        <f t="shared" si="0"/>
        <v>15</v>
      </c>
      <c r="E18" s="5" t="s">
        <v>18</v>
      </c>
      <c r="F18" s="68">
        <v>1</v>
      </c>
      <c r="G18" s="5"/>
      <c r="H18" s="5"/>
      <c r="I18" s="5"/>
    </row>
    <row r="19" spans="2:9" x14ac:dyDescent="0.25">
      <c r="B19" s="59"/>
      <c r="C19" s="60"/>
      <c r="D19" s="7">
        <f t="shared" si="0"/>
        <v>16</v>
      </c>
      <c r="E19" s="5" t="s">
        <v>19</v>
      </c>
      <c r="F19" s="68">
        <v>1</v>
      </c>
      <c r="G19" s="5"/>
      <c r="H19" s="5"/>
      <c r="I19" s="5"/>
    </row>
    <row r="20" spans="2:9" x14ac:dyDescent="0.25">
      <c r="B20" s="59"/>
      <c r="C20" s="60"/>
      <c r="D20" s="7">
        <f t="shared" si="0"/>
        <v>17</v>
      </c>
      <c r="E20" s="5" t="s">
        <v>20</v>
      </c>
      <c r="F20" s="68">
        <v>1</v>
      </c>
      <c r="G20" s="5"/>
      <c r="H20" s="5"/>
      <c r="I20" s="5"/>
    </row>
    <row r="21" spans="2:9" x14ac:dyDescent="0.25">
      <c r="B21" s="59"/>
      <c r="C21" s="60"/>
      <c r="D21" s="7">
        <f t="shared" si="0"/>
        <v>18</v>
      </c>
      <c r="E21" s="5" t="s">
        <v>21</v>
      </c>
      <c r="F21" s="68">
        <v>1</v>
      </c>
      <c r="G21" s="5"/>
      <c r="H21" s="5"/>
      <c r="I21" s="5"/>
    </row>
    <row r="22" spans="2:9" x14ac:dyDescent="0.25">
      <c r="B22" s="59"/>
      <c r="C22" s="60"/>
      <c r="D22" s="7">
        <f t="shared" si="0"/>
        <v>19</v>
      </c>
      <c r="E22" s="5" t="s">
        <v>22</v>
      </c>
      <c r="F22" s="68">
        <v>1</v>
      </c>
      <c r="G22" s="5"/>
      <c r="H22" s="5"/>
      <c r="I22" s="5"/>
    </row>
    <row r="23" spans="2:9" x14ac:dyDescent="0.25">
      <c r="B23" s="59"/>
      <c r="C23" s="60"/>
      <c r="D23" s="7">
        <f t="shared" si="0"/>
        <v>20</v>
      </c>
      <c r="E23" s="5" t="s">
        <v>23</v>
      </c>
      <c r="F23" s="68">
        <v>1</v>
      </c>
      <c r="G23" s="5"/>
      <c r="H23" s="5"/>
      <c r="I23" s="5"/>
    </row>
    <row r="24" spans="2:9" x14ac:dyDescent="0.25">
      <c r="B24" s="59"/>
      <c r="C24" s="60"/>
      <c r="D24" s="7">
        <f t="shared" si="0"/>
        <v>21</v>
      </c>
      <c r="E24" s="5" t="s">
        <v>24</v>
      </c>
      <c r="F24" s="68">
        <v>1</v>
      </c>
      <c r="G24" s="5"/>
      <c r="H24" s="5"/>
      <c r="I24" s="5"/>
    </row>
    <row r="25" spans="2:9" x14ac:dyDescent="0.25">
      <c r="B25" s="59"/>
      <c r="C25" s="60"/>
      <c r="D25" s="7">
        <f t="shared" si="0"/>
        <v>22</v>
      </c>
      <c r="E25" s="5" t="s">
        <v>25</v>
      </c>
      <c r="F25" s="68">
        <v>1</v>
      </c>
      <c r="G25" s="5"/>
      <c r="H25" s="5"/>
      <c r="I25" s="5"/>
    </row>
    <row r="26" spans="2:9" ht="13.2" customHeight="1" x14ac:dyDescent="0.25">
      <c r="B26" s="65"/>
      <c r="C26" s="65"/>
      <c r="D26" s="65"/>
      <c r="E26" s="65"/>
      <c r="F26" s="69">
        <f>SUM(F4:F25)</f>
        <v>22</v>
      </c>
    </row>
  </sheetData>
  <mergeCells count="8">
    <mergeCell ref="G2:I2"/>
    <mergeCell ref="B4:B25"/>
    <mergeCell ref="C4:C25"/>
    <mergeCell ref="B26:E26"/>
    <mergeCell ref="B2:B3"/>
    <mergeCell ref="C2:C3"/>
    <mergeCell ref="D2:D3"/>
    <mergeCell ref="E2:F2"/>
  </mergeCells>
  <pageMargins left="0.31496062992125984" right="0.31496062992125984" top="0.55118110236220474" bottom="0.55118110236220474"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154B0-19EC-4BA7-9425-7D70C3BFDDC0}">
  <dimension ref="B2:I26"/>
  <sheetViews>
    <sheetView zoomScale="85" zoomScaleNormal="85" workbookViewId="0">
      <pane ySplit="3" topLeftCell="A4" activePane="bottomLeft" state="frozen"/>
      <selection activeCell="B1" sqref="B1"/>
      <selection pane="bottomLeft" activeCell="O17" sqref="O17"/>
    </sheetView>
  </sheetViews>
  <sheetFormatPr defaultColWidth="8.6640625" defaultRowHeight="13.2" x14ac:dyDescent="0.25"/>
  <cols>
    <col min="1" max="1" width="3.6640625" style="2" customWidth="1"/>
    <col min="2" max="2" width="11.44140625" style="1" customWidth="1"/>
    <col min="3" max="3" width="36.33203125" style="1" customWidth="1"/>
    <col min="4" max="4" width="4.33203125" style="1" customWidth="1"/>
    <col min="5" max="5" width="17.109375" style="1" customWidth="1"/>
    <col min="6" max="6" width="10.6640625" style="1" customWidth="1"/>
    <col min="7" max="7" width="33.109375" style="1" customWidth="1"/>
    <col min="8" max="8" width="11.44140625" style="1" customWidth="1"/>
    <col min="9" max="9" width="12.5546875" style="1" customWidth="1"/>
    <col min="10" max="16384" width="8.6640625" style="2"/>
  </cols>
  <sheetData>
    <row r="2" spans="2:9" ht="56.7" customHeight="1" x14ac:dyDescent="0.25">
      <c r="B2" s="29" t="s">
        <v>2</v>
      </c>
      <c r="C2" s="29" t="s">
        <v>1</v>
      </c>
      <c r="D2" s="29" t="s">
        <v>0</v>
      </c>
      <c r="E2" s="31" t="s">
        <v>35</v>
      </c>
      <c r="F2" s="32"/>
      <c r="G2" s="38" t="s">
        <v>72</v>
      </c>
      <c r="H2" s="38"/>
      <c r="I2" s="38"/>
    </row>
    <row r="3" spans="2:9" ht="79.2" x14ac:dyDescent="0.25">
      <c r="B3" s="30"/>
      <c r="C3" s="30"/>
      <c r="D3" s="30"/>
      <c r="E3" s="4" t="s">
        <v>3</v>
      </c>
      <c r="F3" s="4" t="s">
        <v>36</v>
      </c>
      <c r="G3" s="10" t="s">
        <v>40</v>
      </c>
      <c r="H3" s="8" t="s">
        <v>26</v>
      </c>
      <c r="I3" s="8" t="s">
        <v>27</v>
      </c>
    </row>
    <row r="4" spans="2:9" ht="12.45" customHeight="1" x14ac:dyDescent="0.25">
      <c r="B4" s="59" t="s">
        <v>31</v>
      </c>
      <c r="C4" s="60" t="s">
        <v>73</v>
      </c>
      <c r="D4" s="7">
        <v>1</v>
      </c>
      <c r="E4" s="3" t="s">
        <v>4</v>
      </c>
      <c r="F4" s="62">
        <v>15</v>
      </c>
      <c r="G4" s="3"/>
      <c r="H4" s="3"/>
      <c r="I4" s="3"/>
    </row>
    <row r="5" spans="2:9" x14ac:dyDescent="0.25">
      <c r="B5" s="59"/>
      <c r="C5" s="60"/>
      <c r="D5" s="7">
        <f>D4+1</f>
        <v>2</v>
      </c>
      <c r="E5" s="5" t="s">
        <v>5</v>
      </c>
      <c r="F5" s="68">
        <v>7</v>
      </c>
      <c r="G5" s="6"/>
      <c r="H5" s="6"/>
      <c r="I5" s="6"/>
    </row>
    <row r="6" spans="2:9" x14ac:dyDescent="0.25">
      <c r="B6" s="59"/>
      <c r="C6" s="60"/>
      <c r="D6" s="7">
        <f t="shared" ref="D6:D25" si="0">D5+1</f>
        <v>3</v>
      </c>
      <c r="E6" s="5" t="s">
        <v>6</v>
      </c>
      <c r="F6" s="68">
        <v>5</v>
      </c>
      <c r="G6" s="5"/>
      <c r="H6" s="5"/>
      <c r="I6" s="5"/>
    </row>
    <row r="7" spans="2:9" x14ac:dyDescent="0.25">
      <c r="B7" s="59"/>
      <c r="C7" s="60"/>
      <c r="D7" s="7">
        <f t="shared" si="0"/>
        <v>4</v>
      </c>
      <c r="E7" s="5" t="s">
        <v>7</v>
      </c>
      <c r="F7" s="68">
        <v>7</v>
      </c>
      <c r="G7" s="5"/>
      <c r="H7" s="5"/>
      <c r="I7" s="5"/>
    </row>
    <row r="8" spans="2:9" x14ac:dyDescent="0.25">
      <c r="B8" s="59"/>
      <c r="C8" s="60"/>
      <c r="D8" s="7">
        <f t="shared" si="0"/>
        <v>5</v>
      </c>
      <c r="E8" s="5" t="s">
        <v>8</v>
      </c>
      <c r="F8" s="68">
        <v>12</v>
      </c>
      <c r="G8" s="5"/>
      <c r="H8" s="5"/>
      <c r="I8" s="5"/>
    </row>
    <row r="9" spans="2:9" x14ac:dyDescent="0.25">
      <c r="B9" s="59"/>
      <c r="C9" s="60"/>
      <c r="D9" s="7">
        <f t="shared" si="0"/>
        <v>6</v>
      </c>
      <c r="E9" s="5" t="s">
        <v>9</v>
      </c>
      <c r="F9" s="68">
        <v>13</v>
      </c>
      <c r="G9" s="5"/>
      <c r="H9" s="5"/>
      <c r="I9" s="5"/>
    </row>
    <row r="10" spans="2:9" x14ac:dyDescent="0.25">
      <c r="B10" s="59"/>
      <c r="C10" s="60"/>
      <c r="D10" s="7">
        <f t="shared" si="0"/>
        <v>7</v>
      </c>
      <c r="E10" s="5" t="s">
        <v>10</v>
      </c>
      <c r="F10" s="68">
        <v>16</v>
      </c>
      <c r="G10" s="5"/>
      <c r="H10" s="5"/>
      <c r="I10" s="5"/>
    </row>
    <row r="11" spans="2:9" x14ac:dyDescent="0.25">
      <c r="B11" s="59"/>
      <c r="C11" s="60"/>
      <c r="D11" s="7">
        <f t="shared" si="0"/>
        <v>8</v>
      </c>
      <c r="E11" s="5" t="s">
        <v>11</v>
      </c>
      <c r="F11" s="68">
        <v>5</v>
      </c>
      <c r="G11" s="5"/>
      <c r="H11" s="5"/>
      <c r="I11" s="5"/>
    </row>
    <row r="12" spans="2:9" x14ac:dyDescent="0.25">
      <c r="B12" s="59"/>
      <c r="C12" s="60"/>
      <c r="D12" s="7">
        <f t="shared" si="0"/>
        <v>9</v>
      </c>
      <c r="E12" s="5" t="s">
        <v>12</v>
      </c>
      <c r="F12" s="68">
        <v>6</v>
      </c>
      <c r="G12" s="5"/>
      <c r="H12" s="5"/>
      <c r="I12" s="5"/>
    </row>
    <row r="13" spans="2:9" x14ac:dyDescent="0.25">
      <c r="B13" s="59"/>
      <c r="C13" s="60"/>
      <c r="D13" s="7">
        <f t="shared" si="0"/>
        <v>10</v>
      </c>
      <c r="E13" s="5" t="s">
        <v>13</v>
      </c>
      <c r="F13" s="68">
        <v>10</v>
      </c>
      <c r="G13" s="5"/>
      <c r="H13" s="5"/>
      <c r="I13" s="5"/>
    </row>
    <row r="14" spans="2:9" x14ac:dyDescent="0.25">
      <c r="B14" s="59"/>
      <c r="C14" s="60"/>
      <c r="D14" s="7">
        <f t="shared" si="0"/>
        <v>11</v>
      </c>
      <c r="E14" s="5" t="s">
        <v>14</v>
      </c>
      <c r="F14" s="68">
        <v>7</v>
      </c>
      <c r="G14" s="5"/>
      <c r="H14" s="5"/>
      <c r="I14" s="5"/>
    </row>
    <row r="15" spans="2:9" x14ac:dyDescent="0.25">
      <c r="B15" s="59"/>
      <c r="C15" s="60"/>
      <c r="D15" s="7">
        <f t="shared" si="0"/>
        <v>12</v>
      </c>
      <c r="E15" s="5" t="s">
        <v>15</v>
      </c>
      <c r="F15" s="68">
        <v>8</v>
      </c>
      <c r="G15" s="5"/>
      <c r="H15" s="5"/>
      <c r="I15" s="5"/>
    </row>
    <row r="16" spans="2:9" x14ac:dyDescent="0.25">
      <c r="B16" s="59"/>
      <c r="C16" s="60"/>
      <c r="D16" s="7">
        <f t="shared" si="0"/>
        <v>13</v>
      </c>
      <c r="E16" s="5" t="s">
        <v>16</v>
      </c>
      <c r="F16" s="68">
        <v>60</v>
      </c>
      <c r="G16" s="5"/>
      <c r="H16" s="5"/>
      <c r="I16" s="5"/>
    </row>
    <row r="17" spans="2:9" x14ac:dyDescent="0.25">
      <c r="B17" s="59"/>
      <c r="C17" s="60"/>
      <c r="D17" s="7">
        <f t="shared" si="0"/>
        <v>14</v>
      </c>
      <c r="E17" s="5" t="s">
        <v>17</v>
      </c>
      <c r="F17" s="68">
        <v>40</v>
      </c>
      <c r="G17" s="5"/>
      <c r="H17" s="5"/>
      <c r="I17" s="5"/>
    </row>
    <row r="18" spans="2:9" x14ac:dyDescent="0.25">
      <c r="B18" s="59"/>
      <c r="C18" s="60"/>
      <c r="D18" s="7">
        <f t="shared" si="0"/>
        <v>15</v>
      </c>
      <c r="E18" s="5" t="s">
        <v>18</v>
      </c>
      <c r="F18" s="68">
        <v>35</v>
      </c>
      <c r="G18" s="5"/>
      <c r="H18" s="5"/>
      <c r="I18" s="5"/>
    </row>
    <row r="19" spans="2:9" x14ac:dyDescent="0.25">
      <c r="B19" s="59"/>
      <c r="C19" s="60"/>
      <c r="D19" s="7">
        <f t="shared" si="0"/>
        <v>16</v>
      </c>
      <c r="E19" s="5" t="s">
        <v>19</v>
      </c>
      <c r="F19" s="68">
        <v>60</v>
      </c>
      <c r="G19" s="5"/>
      <c r="H19" s="5"/>
      <c r="I19" s="5"/>
    </row>
    <row r="20" spans="2:9" x14ac:dyDescent="0.25">
      <c r="B20" s="59"/>
      <c r="C20" s="60"/>
      <c r="D20" s="7">
        <f t="shared" si="0"/>
        <v>17</v>
      </c>
      <c r="E20" s="5" t="s">
        <v>20</v>
      </c>
      <c r="F20" s="68">
        <v>30</v>
      </c>
      <c r="G20" s="5"/>
      <c r="H20" s="5"/>
      <c r="I20" s="5"/>
    </row>
    <row r="21" spans="2:9" x14ac:dyDescent="0.25">
      <c r="B21" s="59"/>
      <c r="C21" s="60"/>
      <c r="D21" s="7">
        <f t="shared" si="0"/>
        <v>18</v>
      </c>
      <c r="E21" s="5" t="s">
        <v>21</v>
      </c>
      <c r="F21" s="68">
        <v>30</v>
      </c>
      <c r="G21" s="5"/>
      <c r="H21" s="5"/>
      <c r="I21" s="5"/>
    </row>
    <row r="22" spans="2:9" x14ac:dyDescent="0.25">
      <c r="B22" s="59"/>
      <c r="C22" s="60"/>
      <c r="D22" s="7">
        <f t="shared" si="0"/>
        <v>19</v>
      </c>
      <c r="E22" s="5" t="s">
        <v>22</v>
      </c>
      <c r="F22" s="68">
        <v>6</v>
      </c>
      <c r="G22" s="5"/>
      <c r="H22" s="5"/>
      <c r="I22" s="5"/>
    </row>
    <row r="23" spans="2:9" x14ac:dyDescent="0.25">
      <c r="B23" s="59"/>
      <c r="C23" s="60"/>
      <c r="D23" s="7">
        <f t="shared" si="0"/>
        <v>20</v>
      </c>
      <c r="E23" s="5" t="s">
        <v>23</v>
      </c>
      <c r="F23" s="68">
        <v>12</v>
      </c>
      <c r="G23" s="5"/>
      <c r="H23" s="5"/>
      <c r="I23" s="5"/>
    </row>
    <row r="24" spans="2:9" x14ac:dyDescent="0.25">
      <c r="B24" s="59"/>
      <c r="C24" s="60"/>
      <c r="D24" s="7">
        <f t="shared" si="0"/>
        <v>21</v>
      </c>
      <c r="E24" s="5" t="s">
        <v>24</v>
      </c>
      <c r="F24" s="68">
        <v>7</v>
      </c>
      <c r="G24" s="5"/>
      <c r="H24" s="5"/>
      <c r="I24" s="5"/>
    </row>
    <row r="25" spans="2:9" x14ac:dyDescent="0.25">
      <c r="B25" s="59"/>
      <c r="C25" s="60"/>
      <c r="D25" s="7">
        <f t="shared" si="0"/>
        <v>22</v>
      </c>
      <c r="E25" s="5" t="s">
        <v>25</v>
      </c>
      <c r="F25" s="68">
        <v>15</v>
      </c>
      <c r="G25" s="5"/>
      <c r="H25" s="5"/>
      <c r="I25" s="5"/>
    </row>
    <row r="26" spans="2:9" ht="13.2" customHeight="1" x14ac:dyDescent="0.25">
      <c r="B26" s="65"/>
      <c r="C26" s="65"/>
      <c r="D26" s="65"/>
      <c r="E26" s="65"/>
      <c r="F26" s="66">
        <f>SUM(F4:F25)</f>
        <v>406</v>
      </c>
    </row>
  </sheetData>
  <mergeCells count="8">
    <mergeCell ref="G2:I2"/>
    <mergeCell ref="B4:B25"/>
    <mergeCell ref="C4:C25"/>
    <mergeCell ref="B26:E26"/>
    <mergeCell ref="B2:B3"/>
    <mergeCell ref="C2:C3"/>
    <mergeCell ref="D2:D3"/>
    <mergeCell ref="E2:F2"/>
  </mergeCells>
  <pageMargins left="0.31496062992125984" right="0.31496062992125984"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E1669-8DFA-4E09-9BC2-40EBFB6CF344}">
  <dimension ref="B2:I26"/>
  <sheetViews>
    <sheetView workbookViewId="0">
      <pane ySplit="3" topLeftCell="A4" activePane="bottomLeft" state="frozen"/>
      <selection activeCell="B1" sqref="B1"/>
      <selection pane="bottomLeft" activeCell="N11" sqref="N11"/>
    </sheetView>
  </sheetViews>
  <sheetFormatPr defaultColWidth="8.6640625" defaultRowHeight="13.2" x14ac:dyDescent="0.25"/>
  <cols>
    <col min="1" max="1" width="3.6640625" style="2" customWidth="1"/>
    <col min="2" max="2" width="11.44140625" style="1" customWidth="1"/>
    <col min="3" max="3" width="36.33203125" style="1" customWidth="1"/>
    <col min="4" max="4" width="4.33203125" style="1" customWidth="1"/>
    <col min="5" max="5" width="17.109375" style="1" customWidth="1"/>
    <col min="6" max="6" width="10.6640625" style="1" customWidth="1"/>
    <col min="7" max="7" width="33.109375" style="1" customWidth="1"/>
    <col min="8" max="8" width="11.5546875" style="1" customWidth="1"/>
    <col min="9" max="9" width="12.5546875" style="1" customWidth="1"/>
    <col min="10" max="16384" width="8.6640625" style="2"/>
  </cols>
  <sheetData>
    <row r="2" spans="2:9" ht="56.7" customHeight="1" x14ac:dyDescent="0.25">
      <c r="B2" s="29" t="s">
        <v>2</v>
      </c>
      <c r="C2" s="29" t="s">
        <v>1</v>
      </c>
      <c r="D2" s="29" t="s">
        <v>0</v>
      </c>
      <c r="E2" s="31" t="s">
        <v>37</v>
      </c>
      <c r="F2" s="32"/>
      <c r="G2" s="38" t="s">
        <v>72</v>
      </c>
      <c r="H2" s="38"/>
      <c r="I2" s="38"/>
    </row>
    <row r="3" spans="2:9" ht="64.2" customHeight="1" x14ac:dyDescent="0.25">
      <c r="B3" s="30"/>
      <c r="C3" s="30"/>
      <c r="D3" s="30"/>
      <c r="E3" s="4" t="s">
        <v>3</v>
      </c>
      <c r="F3" s="4" t="s">
        <v>38</v>
      </c>
      <c r="G3" s="8" t="s">
        <v>39</v>
      </c>
      <c r="H3" s="8" t="s">
        <v>26</v>
      </c>
      <c r="I3" s="8" t="s">
        <v>27</v>
      </c>
    </row>
    <row r="4" spans="2:9" ht="12.45" customHeight="1" x14ac:dyDescent="0.25">
      <c r="B4" s="59" t="s">
        <v>32</v>
      </c>
      <c r="C4" s="60" t="s">
        <v>74</v>
      </c>
      <c r="D4" s="7">
        <v>1</v>
      </c>
      <c r="E4" s="3" t="s">
        <v>4</v>
      </c>
      <c r="F4" s="62">
        <v>2</v>
      </c>
      <c r="G4" s="3"/>
      <c r="H4" s="3"/>
      <c r="I4" s="3"/>
    </row>
    <row r="5" spans="2:9" x14ac:dyDescent="0.25">
      <c r="B5" s="59"/>
      <c r="C5" s="60"/>
      <c r="D5" s="7">
        <f>D4+1</f>
        <v>2</v>
      </c>
      <c r="E5" s="5" t="s">
        <v>5</v>
      </c>
      <c r="F5" s="68">
        <v>2</v>
      </c>
      <c r="G5" s="6"/>
      <c r="H5" s="6"/>
      <c r="I5" s="6"/>
    </row>
    <row r="6" spans="2:9" x14ac:dyDescent="0.25">
      <c r="B6" s="59"/>
      <c r="C6" s="60"/>
      <c r="D6" s="7">
        <f t="shared" ref="D6:D25" si="0">D5+1</f>
        <v>3</v>
      </c>
      <c r="E6" s="5" t="s">
        <v>6</v>
      </c>
      <c r="F6" s="68">
        <v>2</v>
      </c>
      <c r="G6" s="5"/>
      <c r="H6" s="5"/>
      <c r="I6" s="5"/>
    </row>
    <row r="7" spans="2:9" x14ac:dyDescent="0.25">
      <c r="B7" s="59"/>
      <c r="C7" s="60"/>
      <c r="D7" s="7">
        <f t="shared" si="0"/>
        <v>4</v>
      </c>
      <c r="E7" s="5" t="s">
        <v>7</v>
      </c>
      <c r="F7" s="68">
        <v>2</v>
      </c>
      <c r="G7" s="5"/>
      <c r="H7" s="5"/>
      <c r="I7" s="5"/>
    </row>
    <row r="8" spans="2:9" x14ac:dyDescent="0.25">
      <c r="B8" s="59"/>
      <c r="C8" s="60"/>
      <c r="D8" s="7">
        <f t="shared" si="0"/>
        <v>5</v>
      </c>
      <c r="E8" s="5" t="s">
        <v>8</v>
      </c>
      <c r="F8" s="68">
        <v>2</v>
      </c>
      <c r="G8" s="5"/>
      <c r="H8" s="5"/>
      <c r="I8" s="5"/>
    </row>
    <row r="9" spans="2:9" x14ac:dyDescent="0.25">
      <c r="B9" s="59"/>
      <c r="C9" s="60"/>
      <c r="D9" s="7">
        <f t="shared" si="0"/>
        <v>6</v>
      </c>
      <c r="E9" s="5" t="s">
        <v>9</v>
      </c>
      <c r="F9" s="68">
        <v>2</v>
      </c>
      <c r="G9" s="5"/>
      <c r="H9" s="5"/>
      <c r="I9" s="5"/>
    </row>
    <row r="10" spans="2:9" x14ac:dyDescent="0.25">
      <c r="B10" s="59"/>
      <c r="C10" s="60"/>
      <c r="D10" s="7">
        <f t="shared" si="0"/>
        <v>7</v>
      </c>
      <c r="E10" s="5" t="s">
        <v>10</v>
      </c>
      <c r="F10" s="68">
        <v>2</v>
      </c>
      <c r="G10" s="5"/>
      <c r="H10" s="5"/>
      <c r="I10" s="5"/>
    </row>
    <row r="11" spans="2:9" x14ac:dyDescent="0.25">
      <c r="B11" s="59"/>
      <c r="C11" s="60"/>
      <c r="D11" s="7">
        <f t="shared" si="0"/>
        <v>8</v>
      </c>
      <c r="E11" s="5" t="s">
        <v>11</v>
      </c>
      <c r="F11" s="68">
        <v>2</v>
      </c>
      <c r="G11" s="5"/>
      <c r="H11" s="5"/>
      <c r="I11" s="5"/>
    </row>
    <row r="12" spans="2:9" x14ac:dyDescent="0.25">
      <c r="B12" s="59"/>
      <c r="C12" s="60"/>
      <c r="D12" s="7">
        <f t="shared" si="0"/>
        <v>9</v>
      </c>
      <c r="E12" s="5" t="s">
        <v>12</v>
      </c>
      <c r="F12" s="68">
        <v>2</v>
      </c>
      <c r="G12" s="5"/>
      <c r="H12" s="5"/>
      <c r="I12" s="5"/>
    </row>
    <row r="13" spans="2:9" x14ac:dyDescent="0.25">
      <c r="B13" s="59"/>
      <c r="C13" s="60"/>
      <c r="D13" s="7">
        <f t="shared" si="0"/>
        <v>10</v>
      </c>
      <c r="E13" s="5" t="s">
        <v>13</v>
      </c>
      <c r="F13" s="68">
        <v>2</v>
      </c>
      <c r="G13" s="5"/>
      <c r="H13" s="5"/>
      <c r="I13" s="5"/>
    </row>
    <row r="14" spans="2:9" x14ac:dyDescent="0.25">
      <c r="B14" s="59"/>
      <c r="C14" s="60"/>
      <c r="D14" s="7">
        <f t="shared" si="0"/>
        <v>11</v>
      </c>
      <c r="E14" s="5" t="s">
        <v>14</v>
      </c>
      <c r="F14" s="68">
        <v>2</v>
      </c>
      <c r="G14" s="5"/>
      <c r="H14" s="5"/>
      <c r="I14" s="5"/>
    </row>
    <row r="15" spans="2:9" x14ac:dyDescent="0.25">
      <c r="B15" s="59"/>
      <c r="C15" s="60"/>
      <c r="D15" s="7">
        <f t="shared" si="0"/>
        <v>12</v>
      </c>
      <c r="E15" s="5" t="s">
        <v>15</v>
      </c>
      <c r="F15" s="68">
        <v>2</v>
      </c>
      <c r="G15" s="5"/>
      <c r="H15" s="5"/>
      <c r="I15" s="5"/>
    </row>
    <row r="16" spans="2:9" x14ac:dyDescent="0.25">
      <c r="B16" s="59"/>
      <c r="C16" s="60"/>
      <c r="D16" s="7">
        <f t="shared" si="0"/>
        <v>13</v>
      </c>
      <c r="E16" s="5" t="s">
        <v>16</v>
      </c>
      <c r="F16" s="68">
        <v>2</v>
      </c>
      <c r="G16" s="5"/>
      <c r="H16" s="5"/>
      <c r="I16" s="5"/>
    </row>
    <row r="17" spans="2:9" x14ac:dyDescent="0.25">
      <c r="B17" s="59"/>
      <c r="C17" s="60"/>
      <c r="D17" s="7">
        <f t="shared" si="0"/>
        <v>14</v>
      </c>
      <c r="E17" s="5" t="s">
        <v>17</v>
      </c>
      <c r="F17" s="68">
        <v>2</v>
      </c>
      <c r="G17" s="5"/>
      <c r="H17" s="5"/>
      <c r="I17" s="5"/>
    </row>
    <row r="18" spans="2:9" x14ac:dyDescent="0.25">
      <c r="B18" s="59"/>
      <c r="C18" s="60"/>
      <c r="D18" s="7">
        <f t="shared" si="0"/>
        <v>15</v>
      </c>
      <c r="E18" s="5" t="s">
        <v>18</v>
      </c>
      <c r="F18" s="68">
        <v>2</v>
      </c>
      <c r="G18" s="5"/>
      <c r="H18" s="5"/>
      <c r="I18" s="5"/>
    </row>
    <row r="19" spans="2:9" x14ac:dyDescent="0.25">
      <c r="B19" s="59"/>
      <c r="C19" s="60"/>
      <c r="D19" s="7">
        <f t="shared" si="0"/>
        <v>16</v>
      </c>
      <c r="E19" s="5" t="s">
        <v>19</v>
      </c>
      <c r="F19" s="68">
        <v>2</v>
      </c>
      <c r="G19" s="5"/>
      <c r="H19" s="5"/>
      <c r="I19" s="5"/>
    </row>
    <row r="20" spans="2:9" x14ac:dyDescent="0.25">
      <c r="B20" s="59"/>
      <c r="C20" s="60"/>
      <c r="D20" s="7">
        <f t="shared" si="0"/>
        <v>17</v>
      </c>
      <c r="E20" s="5" t="s">
        <v>20</v>
      </c>
      <c r="F20" s="68">
        <v>2</v>
      </c>
      <c r="G20" s="5"/>
      <c r="H20" s="5"/>
      <c r="I20" s="5"/>
    </row>
    <row r="21" spans="2:9" x14ac:dyDescent="0.25">
      <c r="B21" s="59"/>
      <c r="C21" s="60"/>
      <c r="D21" s="7">
        <f t="shared" si="0"/>
        <v>18</v>
      </c>
      <c r="E21" s="5" t="s">
        <v>21</v>
      </c>
      <c r="F21" s="68">
        <v>2</v>
      </c>
      <c r="G21" s="5"/>
      <c r="H21" s="5"/>
      <c r="I21" s="5"/>
    </row>
    <row r="22" spans="2:9" x14ac:dyDescent="0.25">
      <c r="B22" s="59"/>
      <c r="C22" s="60"/>
      <c r="D22" s="7">
        <f t="shared" si="0"/>
        <v>19</v>
      </c>
      <c r="E22" s="5" t="s">
        <v>22</v>
      </c>
      <c r="F22" s="68">
        <v>2</v>
      </c>
      <c r="G22" s="5"/>
      <c r="H22" s="5"/>
      <c r="I22" s="5"/>
    </row>
    <row r="23" spans="2:9" x14ac:dyDescent="0.25">
      <c r="B23" s="59"/>
      <c r="C23" s="60"/>
      <c r="D23" s="7">
        <f t="shared" si="0"/>
        <v>20</v>
      </c>
      <c r="E23" s="5" t="s">
        <v>23</v>
      </c>
      <c r="F23" s="68">
        <v>2</v>
      </c>
      <c r="G23" s="5"/>
      <c r="H23" s="5"/>
      <c r="I23" s="5"/>
    </row>
    <row r="24" spans="2:9" x14ac:dyDescent="0.25">
      <c r="B24" s="59"/>
      <c r="C24" s="60"/>
      <c r="D24" s="7">
        <f t="shared" si="0"/>
        <v>21</v>
      </c>
      <c r="E24" s="5" t="s">
        <v>24</v>
      </c>
      <c r="F24" s="68">
        <v>2</v>
      </c>
      <c r="G24" s="5"/>
      <c r="H24" s="5"/>
      <c r="I24" s="5"/>
    </row>
    <row r="25" spans="2:9" x14ac:dyDescent="0.25">
      <c r="B25" s="59"/>
      <c r="C25" s="60"/>
      <c r="D25" s="7">
        <f t="shared" si="0"/>
        <v>22</v>
      </c>
      <c r="E25" s="5" t="s">
        <v>25</v>
      </c>
      <c r="F25" s="68">
        <v>2</v>
      </c>
      <c r="G25" s="5"/>
      <c r="H25" s="5"/>
      <c r="I25" s="5"/>
    </row>
    <row r="26" spans="2:9" ht="13.2" customHeight="1" x14ac:dyDescent="0.25">
      <c r="B26" s="65"/>
      <c r="C26" s="65"/>
      <c r="D26" s="65"/>
      <c r="E26" s="65"/>
      <c r="F26" s="66">
        <f>SUM(F4:F25)</f>
        <v>44</v>
      </c>
    </row>
  </sheetData>
  <mergeCells count="8">
    <mergeCell ref="G2:I2"/>
    <mergeCell ref="B4:B25"/>
    <mergeCell ref="C4:C25"/>
    <mergeCell ref="B26:E26"/>
    <mergeCell ref="B2:B3"/>
    <mergeCell ref="C2:C3"/>
    <mergeCell ref="D2:D3"/>
    <mergeCell ref="E2:F2"/>
  </mergeCells>
  <pageMargins left="0.31496062992125984" right="0.31496062992125984"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B04F5-B4FF-4B09-9C32-23F8BA259437}">
  <sheetPr codeName="Sheet1"/>
  <dimension ref="B2:M116"/>
  <sheetViews>
    <sheetView topLeftCell="B1" workbookViewId="0">
      <pane ySplit="3" topLeftCell="A28" activePane="bottomLeft" state="frozen"/>
      <selection activeCell="B1" sqref="B1"/>
      <selection pane="bottomLeft" activeCell="H116" sqref="H116"/>
    </sheetView>
  </sheetViews>
  <sheetFormatPr defaultColWidth="8.6640625" defaultRowHeight="13.2" x14ac:dyDescent="0.25"/>
  <cols>
    <col min="1" max="1" width="3.6640625" style="2" customWidth="1"/>
    <col min="2" max="2" width="11.44140625" style="1" customWidth="1"/>
    <col min="3" max="3" width="36.33203125" style="1" customWidth="1"/>
    <col min="4" max="4" width="4.33203125" style="1" customWidth="1"/>
    <col min="5" max="5" width="17.109375" style="1" customWidth="1"/>
    <col min="6" max="6" width="14.6640625" style="1" customWidth="1"/>
    <col min="7" max="7" width="10.6640625" style="9" customWidth="1"/>
    <col min="8" max="8" width="33.109375" style="1" customWidth="1"/>
    <col min="9" max="9" width="15.109375" style="1" customWidth="1"/>
    <col min="10" max="11" width="12.5546875" style="1" customWidth="1"/>
    <col min="12" max="12" width="15.6640625" style="1" customWidth="1"/>
    <col min="13" max="13" width="20.88671875" style="2" customWidth="1"/>
    <col min="14" max="16384" width="8.6640625" style="2"/>
  </cols>
  <sheetData>
    <row r="2" spans="2:13" ht="56.7" customHeight="1" x14ac:dyDescent="0.25">
      <c r="B2" s="29" t="s">
        <v>2</v>
      </c>
      <c r="C2" s="29" t="s">
        <v>1</v>
      </c>
      <c r="D2" s="29" t="s">
        <v>0</v>
      </c>
      <c r="E2" s="31" t="s">
        <v>46</v>
      </c>
      <c r="F2" s="32"/>
      <c r="G2" s="56" t="s">
        <v>45</v>
      </c>
      <c r="H2" s="38" t="s">
        <v>29</v>
      </c>
      <c r="I2" s="38"/>
      <c r="J2" s="38"/>
      <c r="K2" s="38"/>
      <c r="L2" s="38"/>
      <c r="M2" s="38"/>
    </row>
    <row r="3" spans="2:13" ht="54.6" customHeight="1" thickBot="1" x14ac:dyDescent="0.3">
      <c r="B3" s="30"/>
      <c r="C3" s="30"/>
      <c r="D3" s="53"/>
      <c r="E3" s="54" t="s">
        <v>3</v>
      </c>
      <c r="F3" s="55"/>
      <c r="G3" s="57"/>
      <c r="H3" s="14" t="s">
        <v>41</v>
      </c>
      <c r="I3" s="14" t="s">
        <v>64</v>
      </c>
      <c r="J3" s="14" t="s">
        <v>27</v>
      </c>
      <c r="K3" s="14" t="s">
        <v>65</v>
      </c>
      <c r="L3" s="14" t="s">
        <v>28</v>
      </c>
      <c r="M3" s="14" t="s">
        <v>51</v>
      </c>
    </row>
    <row r="4" spans="2:13" ht="12.45" customHeight="1" x14ac:dyDescent="0.25">
      <c r="B4" s="36" t="s">
        <v>44</v>
      </c>
      <c r="C4" s="51" t="s">
        <v>75</v>
      </c>
      <c r="D4" s="42">
        <v>1</v>
      </c>
      <c r="E4" s="45" t="s">
        <v>4</v>
      </c>
      <c r="F4" s="15" t="s">
        <v>47</v>
      </c>
      <c r="G4" s="39">
        <v>4</v>
      </c>
      <c r="H4" s="15"/>
      <c r="I4" s="15"/>
      <c r="J4" s="15"/>
      <c r="K4" s="15"/>
      <c r="L4" s="15"/>
      <c r="M4" s="16"/>
    </row>
    <row r="5" spans="2:13" ht="12.45" customHeight="1" x14ac:dyDescent="0.25">
      <c r="B5" s="37"/>
      <c r="C5" s="52"/>
      <c r="D5" s="43"/>
      <c r="E5" s="46"/>
      <c r="F5" s="13" t="s">
        <v>48</v>
      </c>
      <c r="G5" s="40"/>
      <c r="H5" s="13"/>
      <c r="I5" s="13"/>
      <c r="J5" s="13"/>
      <c r="K5" s="13"/>
      <c r="L5" s="3"/>
      <c r="M5" s="17"/>
    </row>
    <row r="6" spans="2:13" ht="12.45" customHeight="1" x14ac:dyDescent="0.25">
      <c r="B6" s="37"/>
      <c r="C6" s="52"/>
      <c r="D6" s="43"/>
      <c r="E6" s="46"/>
      <c r="F6" s="13" t="s">
        <v>49</v>
      </c>
      <c r="G6" s="40"/>
      <c r="H6" s="13"/>
      <c r="I6" s="13"/>
      <c r="J6" s="13"/>
      <c r="K6" s="13"/>
      <c r="L6" s="3"/>
      <c r="M6" s="17"/>
    </row>
    <row r="7" spans="2:13" ht="12.45" customHeight="1" thickBot="1" x14ac:dyDescent="0.3">
      <c r="B7" s="37"/>
      <c r="C7" s="52"/>
      <c r="D7" s="44"/>
      <c r="E7" s="47"/>
      <c r="F7" s="18" t="s">
        <v>50</v>
      </c>
      <c r="G7" s="41"/>
      <c r="H7" s="18"/>
      <c r="I7" s="18"/>
      <c r="J7" s="18"/>
      <c r="K7" s="18"/>
      <c r="L7" s="19"/>
      <c r="M7" s="20"/>
    </row>
    <row r="8" spans="2:13" x14ac:dyDescent="0.25">
      <c r="B8" s="37"/>
      <c r="C8" s="52"/>
      <c r="D8" s="42">
        <f>D4+1</f>
        <v>2</v>
      </c>
      <c r="E8" s="45" t="s">
        <v>5</v>
      </c>
      <c r="F8" s="21" t="s">
        <v>47</v>
      </c>
      <c r="G8" s="39">
        <v>2</v>
      </c>
      <c r="H8" s="21"/>
      <c r="I8" s="21"/>
      <c r="J8" s="21"/>
      <c r="K8" s="21"/>
      <c r="L8" s="21"/>
      <c r="M8" s="16"/>
    </row>
    <row r="9" spans="2:13" ht="13.2" customHeight="1" thickBot="1" x14ac:dyDescent="0.3">
      <c r="B9" s="37"/>
      <c r="C9" s="52"/>
      <c r="D9" s="44"/>
      <c r="E9" s="47"/>
      <c r="F9" s="22" t="s">
        <v>48</v>
      </c>
      <c r="G9" s="41"/>
      <c r="H9" s="22"/>
      <c r="I9" s="22"/>
      <c r="J9" s="22"/>
      <c r="K9" s="22"/>
      <c r="L9" s="22"/>
      <c r="M9" s="23"/>
    </row>
    <row r="10" spans="2:13" ht="13.2" customHeight="1" x14ac:dyDescent="0.25">
      <c r="B10" s="37"/>
      <c r="C10" s="52"/>
      <c r="D10" s="42">
        <f>D8+1</f>
        <v>3</v>
      </c>
      <c r="E10" s="45" t="s">
        <v>6</v>
      </c>
      <c r="F10" s="21" t="s">
        <v>47</v>
      </c>
      <c r="G10" s="39">
        <v>2</v>
      </c>
      <c r="H10" s="21"/>
      <c r="I10" s="21"/>
      <c r="J10" s="21"/>
      <c r="K10" s="21"/>
      <c r="L10" s="21"/>
      <c r="M10" s="16"/>
    </row>
    <row r="11" spans="2:13" ht="13.2" customHeight="1" thickBot="1" x14ac:dyDescent="0.3">
      <c r="B11" s="37"/>
      <c r="C11" s="52"/>
      <c r="D11" s="44"/>
      <c r="E11" s="47"/>
      <c r="F11" s="22" t="s">
        <v>48</v>
      </c>
      <c r="G11" s="41"/>
      <c r="H11" s="22"/>
      <c r="I11" s="22"/>
      <c r="J11" s="22"/>
      <c r="K11" s="22"/>
      <c r="L11" s="22"/>
      <c r="M11" s="23"/>
    </row>
    <row r="12" spans="2:13" ht="13.8" customHeight="1" x14ac:dyDescent="0.25">
      <c r="B12" s="37"/>
      <c r="C12" s="52"/>
      <c r="D12" s="42">
        <f>D10+1</f>
        <v>4</v>
      </c>
      <c r="E12" s="45" t="s">
        <v>7</v>
      </c>
      <c r="F12" s="21" t="s">
        <v>47</v>
      </c>
      <c r="G12" s="39">
        <v>2</v>
      </c>
      <c r="H12" s="21"/>
      <c r="I12" s="21"/>
      <c r="J12" s="21"/>
      <c r="K12" s="21"/>
      <c r="L12" s="21"/>
      <c r="M12" s="16"/>
    </row>
    <row r="13" spans="2:13" ht="13.8" customHeight="1" thickBot="1" x14ac:dyDescent="0.3">
      <c r="B13" s="37"/>
      <c r="C13" s="52"/>
      <c r="D13" s="44"/>
      <c r="E13" s="47"/>
      <c r="F13" s="22" t="s">
        <v>48</v>
      </c>
      <c r="G13" s="41"/>
      <c r="H13" s="22"/>
      <c r="I13" s="22"/>
      <c r="J13" s="22"/>
      <c r="K13" s="22"/>
      <c r="L13" s="22"/>
      <c r="M13" s="23"/>
    </row>
    <row r="14" spans="2:13" x14ac:dyDescent="0.25">
      <c r="B14" s="37"/>
      <c r="C14" s="52"/>
      <c r="D14" s="42">
        <f>D12+1</f>
        <v>5</v>
      </c>
      <c r="E14" s="45" t="s">
        <v>8</v>
      </c>
      <c r="F14" s="21" t="s">
        <v>47</v>
      </c>
      <c r="G14" s="39">
        <v>4</v>
      </c>
      <c r="H14" s="21"/>
      <c r="I14" s="21"/>
      <c r="J14" s="21"/>
      <c r="K14" s="21"/>
      <c r="L14" s="21"/>
      <c r="M14" s="16"/>
    </row>
    <row r="15" spans="2:13" x14ac:dyDescent="0.25">
      <c r="B15" s="37"/>
      <c r="C15" s="52"/>
      <c r="D15" s="43"/>
      <c r="E15" s="46"/>
      <c r="F15" s="6" t="s">
        <v>48</v>
      </c>
      <c r="G15" s="40"/>
      <c r="H15" s="6"/>
      <c r="I15" s="6"/>
      <c r="J15" s="6"/>
      <c r="K15" s="6"/>
      <c r="L15" s="6"/>
      <c r="M15" s="24"/>
    </row>
    <row r="16" spans="2:13" x14ac:dyDescent="0.25">
      <c r="B16" s="37"/>
      <c r="C16" s="52"/>
      <c r="D16" s="43"/>
      <c r="E16" s="46"/>
      <c r="F16" s="6" t="s">
        <v>49</v>
      </c>
      <c r="G16" s="40"/>
      <c r="H16" s="6"/>
      <c r="I16" s="6"/>
      <c r="J16" s="6"/>
      <c r="K16" s="6"/>
      <c r="L16" s="6"/>
      <c r="M16" s="24"/>
    </row>
    <row r="17" spans="2:13" ht="13.8" thickBot="1" x14ac:dyDescent="0.3">
      <c r="B17" s="37"/>
      <c r="C17" s="52"/>
      <c r="D17" s="44"/>
      <c r="E17" s="47"/>
      <c r="F17" s="22" t="s">
        <v>50</v>
      </c>
      <c r="G17" s="41"/>
      <c r="H17" s="22"/>
      <c r="I17" s="22"/>
      <c r="J17" s="22"/>
      <c r="K17" s="22"/>
      <c r="L17" s="22"/>
      <c r="M17" s="23"/>
    </row>
    <row r="18" spans="2:13" x14ac:dyDescent="0.25">
      <c r="B18" s="37"/>
      <c r="C18" s="52"/>
      <c r="D18" s="42">
        <f>D14+1</f>
        <v>6</v>
      </c>
      <c r="E18" s="45" t="s">
        <v>9</v>
      </c>
      <c r="F18" s="21" t="s">
        <v>47</v>
      </c>
      <c r="G18" s="39">
        <v>4</v>
      </c>
      <c r="H18" s="21"/>
      <c r="I18" s="21"/>
      <c r="J18" s="21"/>
      <c r="K18" s="21"/>
      <c r="L18" s="21"/>
      <c r="M18" s="16"/>
    </row>
    <row r="19" spans="2:13" ht="13.2" customHeight="1" x14ac:dyDescent="0.25">
      <c r="B19" s="37"/>
      <c r="C19" s="52"/>
      <c r="D19" s="43"/>
      <c r="E19" s="46"/>
      <c r="F19" s="6" t="s">
        <v>48</v>
      </c>
      <c r="G19" s="40"/>
      <c r="H19" s="6"/>
      <c r="I19" s="6"/>
      <c r="J19" s="6"/>
      <c r="K19" s="6"/>
      <c r="L19" s="6"/>
      <c r="M19" s="24"/>
    </row>
    <row r="20" spans="2:13" ht="13.2" customHeight="1" x14ac:dyDescent="0.25">
      <c r="B20" s="37"/>
      <c r="C20" s="52"/>
      <c r="D20" s="43"/>
      <c r="E20" s="46"/>
      <c r="F20" s="6" t="s">
        <v>49</v>
      </c>
      <c r="G20" s="40"/>
      <c r="H20" s="6"/>
      <c r="I20" s="6"/>
      <c r="J20" s="6"/>
      <c r="K20" s="6"/>
      <c r="L20" s="6"/>
      <c r="M20" s="24"/>
    </row>
    <row r="21" spans="2:13" ht="13.8" customHeight="1" thickBot="1" x14ac:dyDescent="0.3">
      <c r="B21" s="37"/>
      <c r="C21" s="52"/>
      <c r="D21" s="44"/>
      <c r="E21" s="47"/>
      <c r="F21" s="22" t="s">
        <v>50</v>
      </c>
      <c r="G21" s="41"/>
      <c r="H21" s="22"/>
      <c r="I21" s="22"/>
      <c r="J21" s="22"/>
      <c r="K21" s="22"/>
      <c r="L21" s="22"/>
      <c r="M21" s="23"/>
    </row>
    <row r="22" spans="2:13" x14ac:dyDescent="0.25">
      <c r="B22" s="37"/>
      <c r="C22" s="52"/>
      <c r="D22" s="42">
        <f>D18+1</f>
        <v>7</v>
      </c>
      <c r="E22" s="45" t="s">
        <v>10</v>
      </c>
      <c r="F22" s="21" t="s">
        <v>47</v>
      </c>
      <c r="G22" s="39">
        <v>4</v>
      </c>
      <c r="H22" s="21"/>
      <c r="I22" s="21"/>
      <c r="J22" s="21"/>
      <c r="K22" s="21"/>
      <c r="L22" s="21"/>
      <c r="M22" s="16"/>
    </row>
    <row r="23" spans="2:13" x14ac:dyDescent="0.25">
      <c r="B23" s="37"/>
      <c r="C23" s="52"/>
      <c r="D23" s="43"/>
      <c r="E23" s="46"/>
      <c r="F23" s="6" t="s">
        <v>48</v>
      </c>
      <c r="G23" s="40"/>
      <c r="H23" s="6"/>
      <c r="I23" s="6"/>
      <c r="J23" s="6"/>
      <c r="K23" s="6"/>
      <c r="L23" s="6"/>
      <c r="M23" s="24"/>
    </row>
    <row r="24" spans="2:13" x14ac:dyDescent="0.25">
      <c r="B24" s="37"/>
      <c r="C24" s="52"/>
      <c r="D24" s="43"/>
      <c r="E24" s="46"/>
      <c r="F24" s="6" t="s">
        <v>49</v>
      </c>
      <c r="G24" s="40"/>
      <c r="H24" s="6"/>
      <c r="I24" s="6"/>
      <c r="J24" s="6"/>
      <c r="K24" s="6"/>
      <c r="L24" s="6"/>
      <c r="M24" s="24"/>
    </row>
    <row r="25" spans="2:13" ht="13.8" thickBot="1" x14ac:dyDescent="0.3">
      <c r="B25" s="37"/>
      <c r="C25" s="52"/>
      <c r="D25" s="44"/>
      <c r="E25" s="47"/>
      <c r="F25" s="22" t="s">
        <v>50</v>
      </c>
      <c r="G25" s="41"/>
      <c r="H25" s="22"/>
      <c r="I25" s="22"/>
      <c r="J25" s="22"/>
      <c r="K25" s="22"/>
      <c r="L25" s="22"/>
      <c r="M25" s="23"/>
    </row>
    <row r="26" spans="2:13" x14ac:dyDescent="0.25">
      <c r="B26" s="37"/>
      <c r="C26" s="52"/>
      <c r="D26" s="42">
        <f>D22+1</f>
        <v>8</v>
      </c>
      <c r="E26" s="45" t="s">
        <v>11</v>
      </c>
      <c r="F26" s="21" t="s">
        <v>47</v>
      </c>
      <c r="G26" s="39">
        <v>2</v>
      </c>
      <c r="H26" s="21"/>
      <c r="I26" s="21"/>
      <c r="J26" s="21"/>
      <c r="K26" s="21"/>
      <c r="L26" s="21"/>
      <c r="M26" s="16"/>
    </row>
    <row r="27" spans="2:13" ht="13.8" thickBot="1" x14ac:dyDescent="0.3">
      <c r="B27" s="37"/>
      <c r="C27" s="52"/>
      <c r="D27" s="44"/>
      <c r="E27" s="47"/>
      <c r="F27" s="22" t="s">
        <v>48</v>
      </c>
      <c r="G27" s="41"/>
      <c r="H27" s="22"/>
      <c r="I27" s="22"/>
      <c r="J27" s="22"/>
      <c r="K27" s="22"/>
      <c r="L27" s="22"/>
      <c r="M27" s="23"/>
    </row>
    <row r="28" spans="2:13" x14ac:dyDescent="0.25">
      <c r="B28" s="37"/>
      <c r="C28" s="52"/>
      <c r="D28" s="42">
        <f>D26+1</f>
        <v>9</v>
      </c>
      <c r="E28" s="45" t="s">
        <v>12</v>
      </c>
      <c r="F28" s="21" t="s">
        <v>47</v>
      </c>
      <c r="G28" s="39">
        <v>2</v>
      </c>
      <c r="H28" s="21"/>
      <c r="I28" s="21"/>
      <c r="J28" s="21"/>
      <c r="K28" s="21"/>
      <c r="L28" s="21"/>
      <c r="M28" s="16"/>
    </row>
    <row r="29" spans="2:13" ht="13.8" thickBot="1" x14ac:dyDescent="0.3">
      <c r="B29" s="37"/>
      <c r="C29" s="52"/>
      <c r="D29" s="44"/>
      <c r="E29" s="47"/>
      <c r="F29" s="25" t="s">
        <v>48</v>
      </c>
      <c r="G29" s="41"/>
      <c r="H29" s="25"/>
      <c r="I29" s="25"/>
      <c r="J29" s="25"/>
      <c r="K29" s="25"/>
      <c r="L29" s="25"/>
      <c r="M29" s="20"/>
    </row>
    <row r="30" spans="2:13" x14ac:dyDescent="0.25">
      <c r="B30" s="37"/>
      <c r="C30" s="52"/>
      <c r="D30" s="42">
        <f>D28+1</f>
        <v>10</v>
      </c>
      <c r="E30" s="45" t="s">
        <v>13</v>
      </c>
      <c r="F30" s="21" t="s">
        <v>47</v>
      </c>
      <c r="G30" s="39">
        <v>3</v>
      </c>
      <c r="H30" s="21"/>
      <c r="I30" s="21"/>
      <c r="J30" s="21"/>
      <c r="K30" s="21"/>
      <c r="L30" s="21"/>
      <c r="M30" s="16"/>
    </row>
    <row r="31" spans="2:13" x14ac:dyDescent="0.25">
      <c r="B31" s="37"/>
      <c r="C31" s="52"/>
      <c r="D31" s="43"/>
      <c r="E31" s="46"/>
      <c r="F31" s="5" t="s">
        <v>48</v>
      </c>
      <c r="G31" s="40"/>
      <c r="H31" s="5"/>
      <c r="I31" s="5"/>
      <c r="J31" s="5"/>
      <c r="K31" s="5"/>
      <c r="L31" s="5"/>
      <c r="M31" s="17"/>
    </row>
    <row r="32" spans="2:13" ht="13.8" thickBot="1" x14ac:dyDescent="0.3">
      <c r="B32" s="37"/>
      <c r="C32" s="52"/>
      <c r="D32" s="44"/>
      <c r="E32" s="47"/>
      <c r="F32" s="25" t="s">
        <v>49</v>
      </c>
      <c r="G32" s="41"/>
      <c r="H32" s="25"/>
      <c r="I32" s="25"/>
      <c r="J32" s="25"/>
      <c r="K32" s="25"/>
      <c r="L32" s="25"/>
      <c r="M32" s="20"/>
    </row>
    <row r="33" spans="2:13" x14ac:dyDescent="0.25">
      <c r="B33" s="37"/>
      <c r="C33" s="52"/>
      <c r="D33" s="42">
        <f>D30+1</f>
        <v>11</v>
      </c>
      <c r="E33" s="45" t="s">
        <v>14</v>
      </c>
      <c r="F33" s="21" t="s">
        <v>47</v>
      </c>
      <c r="G33" s="39">
        <v>2</v>
      </c>
      <c r="H33" s="21"/>
      <c r="I33" s="21"/>
      <c r="J33" s="21"/>
      <c r="K33" s="21"/>
      <c r="L33" s="21"/>
      <c r="M33" s="16"/>
    </row>
    <row r="34" spans="2:13" ht="13.8" thickBot="1" x14ac:dyDescent="0.3">
      <c r="B34" s="37"/>
      <c r="C34" s="52"/>
      <c r="D34" s="44"/>
      <c r="E34" s="47"/>
      <c r="F34" s="22" t="s">
        <v>48</v>
      </c>
      <c r="G34" s="41"/>
      <c r="H34" s="22"/>
      <c r="I34" s="22"/>
      <c r="J34" s="22"/>
      <c r="K34" s="22"/>
      <c r="L34" s="22"/>
      <c r="M34" s="23"/>
    </row>
    <row r="35" spans="2:13" x14ac:dyDescent="0.25">
      <c r="B35" s="37"/>
      <c r="C35" s="52"/>
      <c r="D35" s="42">
        <f>D33+1</f>
        <v>12</v>
      </c>
      <c r="E35" s="45" t="s">
        <v>15</v>
      </c>
      <c r="F35" s="21" t="s">
        <v>47</v>
      </c>
      <c r="G35" s="39">
        <v>2</v>
      </c>
      <c r="H35" s="21"/>
      <c r="I35" s="21"/>
      <c r="J35" s="21"/>
      <c r="K35" s="21"/>
      <c r="L35" s="21"/>
      <c r="M35" s="16"/>
    </row>
    <row r="36" spans="2:13" ht="13.8" thickBot="1" x14ac:dyDescent="0.3">
      <c r="B36" s="37"/>
      <c r="C36" s="52"/>
      <c r="D36" s="44"/>
      <c r="E36" s="47"/>
      <c r="F36" s="25" t="s">
        <v>48</v>
      </c>
      <c r="G36" s="41"/>
      <c r="H36" s="25"/>
      <c r="I36" s="25"/>
      <c r="J36" s="25"/>
      <c r="K36" s="25"/>
      <c r="L36" s="25"/>
      <c r="M36" s="20"/>
    </row>
    <row r="37" spans="2:13" x14ac:dyDescent="0.25">
      <c r="B37" s="37"/>
      <c r="C37" s="52"/>
      <c r="D37" s="42">
        <f>D35+1</f>
        <v>13</v>
      </c>
      <c r="E37" s="45" t="s">
        <v>16</v>
      </c>
      <c r="F37" s="21" t="s">
        <v>47</v>
      </c>
      <c r="G37" s="39">
        <v>16</v>
      </c>
      <c r="H37" s="21"/>
      <c r="I37" s="21"/>
      <c r="J37" s="21"/>
      <c r="K37" s="21"/>
      <c r="L37" s="21"/>
      <c r="M37" s="16"/>
    </row>
    <row r="38" spans="2:13" x14ac:dyDescent="0.25">
      <c r="B38" s="37"/>
      <c r="C38" s="52"/>
      <c r="D38" s="43"/>
      <c r="E38" s="46"/>
      <c r="F38" s="6" t="s">
        <v>48</v>
      </c>
      <c r="G38" s="40"/>
      <c r="H38" s="6"/>
      <c r="I38" s="6"/>
      <c r="J38" s="6"/>
      <c r="K38" s="6"/>
      <c r="L38" s="6"/>
      <c r="M38" s="24"/>
    </row>
    <row r="39" spans="2:13" x14ac:dyDescent="0.25">
      <c r="B39" s="37"/>
      <c r="C39" s="52"/>
      <c r="D39" s="43"/>
      <c r="E39" s="46"/>
      <c r="F39" s="6" t="s">
        <v>49</v>
      </c>
      <c r="G39" s="40"/>
      <c r="H39" s="6"/>
      <c r="I39" s="6"/>
      <c r="J39" s="6"/>
      <c r="K39" s="6"/>
      <c r="L39" s="6"/>
      <c r="M39" s="24"/>
    </row>
    <row r="40" spans="2:13" x14ac:dyDescent="0.25">
      <c r="B40" s="37"/>
      <c r="C40" s="52"/>
      <c r="D40" s="43"/>
      <c r="E40" s="46"/>
      <c r="F40" s="6" t="s">
        <v>50</v>
      </c>
      <c r="G40" s="40"/>
      <c r="H40" s="6"/>
      <c r="I40" s="6"/>
      <c r="J40" s="6"/>
      <c r="K40" s="6"/>
      <c r="L40" s="6"/>
      <c r="M40" s="24"/>
    </row>
    <row r="41" spans="2:13" x14ac:dyDescent="0.25">
      <c r="B41" s="37"/>
      <c r="C41" s="52"/>
      <c r="D41" s="43"/>
      <c r="E41" s="46"/>
      <c r="F41" s="6" t="s">
        <v>52</v>
      </c>
      <c r="G41" s="40"/>
      <c r="H41" s="6"/>
      <c r="I41" s="6"/>
      <c r="J41" s="6"/>
      <c r="K41" s="6"/>
      <c r="L41" s="6"/>
      <c r="M41" s="24"/>
    </row>
    <row r="42" spans="2:13" x14ac:dyDescent="0.25">
      <c r="B42" s="37"/>
      <c r="C42" s="52"/>
      <c r="D42" s="43"/>
      <c r="E42" s="46"/>
      <c r="F42" s="6" t="s">
        <v>53</v>
      </c>
      <c r="G42" s="40"/>
      <c r="H42" s="6"/>
      <c r="I42" s="6"/>
      <c r="J42" s="6"/>
      <c r="K42" s="6"/>
      <c r="L42" s="6"/>
      <c r="M42" s="24"/>
    </row>
    <row r="43" spans="2:13" x14ac:dyDescent="0.25">
      <c r="B43" s="37"/>
      <c r="C43" s="52"/>
      <c r="D43" s="43"/>
      <c r="E43" s="46"/>
      <c r="F43" s="6" t="s">
        <v>54</v>
      </c>
      <c r="G43" s="40"/>
      <c r="H43" s="6"/>
      <c r="I43" s="6"/>
      <c r="J43" s="6"/>
      <c r="K43" s="6"/>
      <c r="L43" s="6"/>
      <c r="M43" s="24"/>
    </row>
    <row r="44" spans="2:13" x14ac:dyDescent="0.25">
      <c r="B44" s="37"/>
      <c r="C44" s="52"/>
      <c r="D44" s="43"/>
      <c r="E44" s="46"/>
      <c r="F44" s="6" t="s">
        <v>55</v>
      </c>
      <c r="G44" s="40"/>
      <c r="H44" s="6"/>
      <c r="I44" s="6"/>
      <c r="J44" s="6"/>
      <c r="K44" s="6"/>
      <c r="L44" s="6"/>
      <c r="M44" s="24"/>
    </row>
    <row r="45" spans="2:13" x14ac:dyDescent="0.25">
      <c r="B45" s="37"/>
      <c r="C45" s="52"/>
      <c r="D45" s="43"/>
      <c r="E45" s="46"/>
      <c r="F45" s="6" t="s">
        <v>56</v>
      </c>
      <c r="G45" s="40"/>
      <c r="H45" s="6"/>
      <c r="I45" s="6"/>
      <c r="J45" s="6"/>
      <c r="K45" s="6"/>
      <c r="L45" s="6"/>
      <c r="M45" s="24"/>
    </row>
    <row r="46" spans="2:13" x14ac:dyDescent="0.25">
      <c r="B46" s="37"/>
      <c r="C46" s="52"/>
      <c r="D46" s="43"/>
      <c r="E46" s="46"/>
      <c r="F46" s="6" t="s">
        <v>57</v>
      </c>
      <c r="G46" s="40"/>
      <c r="H46" s="6"/>
      <c r="I46" s="6"/>
      <c r="J46" s="6"/>
      <c r="K46" s="6"/>
      <c r="L46" s="6"/>
      <c r="M46" s="24"/>
    </row>
    <row r="47" spans="2:13" x14ac:dyDescent="0.25">
      <c r="B47" s="37"/>
      <c r="C47" s="52"/>
      <c r="D47" s="43"/>
      <c r="E47" s="46"/>
      <c r="F47" s="6" t="s">
        <v>58</v>
      </c>
      <c r="G47" s="40"/>
      <c r="H47" s="6"/>
      <c r="I47" s="6"/>
      <c r="J47" s="6"/>
      <c r="K47" s="6"/>
      <c r="L47" s="6"/>
      <c r="M47" s="24"/>
    </row>
    <row r="48" spans="2:13" x14ac:dyDescent="0.25">
      <c r="B48" s="37"/>
      <c r="C48" s="52"/>
      <c r="D48" s="43"/>
      <c r="E48" s="46"/>
      <c r="F48" s="6" t="s">
        <v>59</v>
      </c>
      <c r="G48" s="40"/>
      <c r="H48" s="6"/>
      <c r="I48" s="6"/>
      <c r="J48" s="6"/>
      <c r="K48" s="6"/>
      <c r="L48" s="6"/>
      <c r="M48" s="24"/>
    </row>
    <row r="49" spans="2:13" x14ac:dyDescent="0.25">
      <c r="B49" s="37"/>
      <c r="C49" s="52"/>
      <c r="D49" s="43"/>
      <c r="E49" s="46"/>
      <c r="F49" s="6" t="s">
        <v>60</v>
      </c>
      <c r="G49" s="40"/>
      <c r="H49" s="6"/>
      <c r="I49" s="6"/>
      <c r="J49" s="6"/>
      <c r="K49" s="6"/>
      <c r="L49" s="6"/>
      <c r="M49" s="24"/>
    </row>
    <row r="50" spans="2:13" x14ac:dyDescent="0.25">
      <c r="B50" s="37"/>
      <c r="C50" s="52"/>
      <c r="D50" s="43"/>
      <c r="E50" s="46"/>
      <c r="F50" s="6" t="s">
        <v>61</v>
      </c>
      <c r="G50" s="40"/>
      <c r="H50" s="6"/>
      <c r="I50" s="6"/>
      <c r="J50" s="6"/>
      <c r="K50" s="6"/>
      <c r="L50" s="6"/>
      <c r="M50" s="24"/>
    </row>
    <row r="51" spans="2:13" x14ac:dyDescent="0.25">
      <c r="B51" s="37"/>
      <c r="C51" s="52"/>
      <c r="D51" s="43"/>
      <c r="E51" s="46"/>
      <c r="F51" s="6" t="s">
        <v>62</v>
      </c>
      <c r="G51" s="40"/>
      <c r="H51" s="6"/>
      <c r="I51" s="6"/>
      <c r="J51" s="6"/>
      <c r="K51" s="6"/>
      <c r="L51" s="6"/>
      <c r="M51" s="24"/>
    </row>
    <row r="52" spans="2:13" ht="13.8" thickBot="1" x14ac:dyDescent="0.3">
      <c r="B52" s="37"/>
      <c r="C52" s="52"/>
      <c r="D52" s="44"/>
      <c r="E52" s="47"/>
      <c r="F52" s="22" t="s">
        <v>63</v>
      </c>
      <c r="G52" s="41"/>
      <c r="H52" s="22"/>
      <c r="I52" s="22"/>
      <c r="J52" s="22"/>
      <c r="K52" s="22"/>
      <c r="L52" s="22"/>
      <c r="M52" s="23"/>
    </row>
    <row r="53" spans="2:13" x14ac:dyDescent="0.25">
      <c r="B53" s="37"/>
      <c r="C53" s="52"/>
      <c r="D53" s="42">
        <f>D37+1</f>
        <v>14</v>
      </c>
      <c r="E53" s="45" t="s">
        <v>17</v>
      </c>
      <c r="F53" s="21" t="s">
        <v>47</v>
      </c>
      <c r="G53" s="39">
        <v>10</v>
      </c>
      <c r="H53" s="21"/>
      <c r="I53" s="21"/>
      <c r="J53" s="21"/>
      <c r="K53" s="21"/>
      <c r="L53" s="21"/>
      <c r="M53" s="16"/>
    </row>
    <row r="54" spans="2:13" x14ac:dyDescent="0.25">
      <c r="B54" s="37"/>
      <c r="C54" s="52"/>
      <c r="D54" s="43"/>
      <c r="E54" s="46"/>
      <c r="F54" s="6" t="s">
        <v>48</v>
      </c>
      <c r="G54" s="40"/>
      <c r="H54" s="6"/>
      <c r="I54" s="6"/>
      <c r="J54" s="6"/>
      <c r="K54" s="6"/>
      <c r="L54" s="6"/>
      <c r="M54" s="24"/>
    </row>
    <row r="55" spans="2:13" x14ac:dyDescent="0.25">
      <c r="B55" s="37"/>
      <c r="C55" s="52"/>
      <c r="D55" s="43"/>
      <c r="E55" s="46"/>
      <c r="F55" s="6" t="s">
        <v>49</v>
      </c>
      <c r="G55" s="40"/>
      <c r="H55" s="6"/>
      <c r="I55" s="6"/>
      <c r="J55" s="6"/>
      <c r="K55" s="6"/>
      <c r="L55" s="6"/>
      <c r="M55" s="24"/>
    </row>
    <row r="56" spans="2:13" x14ac:dyDescent="0.25">
      <c r="B56" s="37"/>
      <c r="C56" s="52"/>
      <c r="D56" s="43"/>
      <c r="E56" s="46"/>
      <c r="F56" s="6" t="s">
        <v>50</v>
      </c>
      <c r="G56" s="40"/>
      <c r="H56" s="6"/>
      <c r="I56" s="6"/>
      <c r="J56" s="6"/>
      <c r="K56" s="6"/>
      <c r="L56" s="6"/>
      <c r="M56" s="24"/>
    </row>
    <row r="57" spans="2:13" x14ac:dyDescent="0.25">
      <c r="B57" s="37"/>
      <c r="C57" s="52"/>
      <c r="D57" s="43"/>
      <c r="E57" s="46"/>
      <c r="F57" s="6" t="s">
        <v>52</v>
      </c>
      <c r="G57" s="40"/>
      <c r="H57" s="6"/>
      <c r="I57" s="6"/>
      <c r="J57" s="6"/>
      <c r="K57" s="6"/>
      <c r="L57" s="6"/>
      <c r="M57" s="24"/>
    </row>
    <row r="58" spans="2:13" x14ac:dyDescent="0.25">
      <c r="B58" s="37"/>
      <c r="C58" s="52"/>
      <c r="D58" s="43"/>
      <c r="E58" s="46"/>
      <c r="F58" s="6" t="s">
        <v>53</v>
      </c>
      <c r="G58" s="40"/>
      <c r="H58" s="6"/>
      <c r="I58" s="6"/>
      <c r="J58" s="6"/>
      <c r="K58" s="6"/>
      <c r="L58" s="6"/>
      <c r="M58" s="24"/>
    </row>
    <row r="59" spans="2:13" x14ac:dyDescent="0.25">
      <c r="B59" s="37"/>
      <c r="C59" s="52"/>
      <c r="D59" s="43"/>
      <c r="E59" s="46"/>
      <c r="F59" s="6" t="s">
        <v>54</v>
      </c>
      <c r="G59" s="40"/>
      <c r="H59" s="6"/>
      <c r="I59" s="6"/>
      <c r="J59" s="6"/>
      <c r="K59" s="6"/>
      <c r="L59" s="6"/>
      <c r="M59" s="24"/>
    </row>
    <row r="60" spans="2:13" x14ac:dyDescent="0.25">
      <c r="B60" s="37"/>
      <c r="C60" s="52"/>
      <c r="D60" s="43"/>
      <c r="E60" s="46"/>
      <c r="F60" s="6" t="s">
        <v>55</v>
      </c>
      <c r="G60" s="40"/>
      <c r="H60" s="6"/>
      <c r="I60" s="6"/>
      <c r="J60" s="6"/>
      <c r="K60" s="6"/>
      <c r="L60" s="6"/>
      <c r="M60" s="24"/>
    </row>
    <row r="61" spans="2:13" x14ac:dyDescent="0.25">
      <c r="B61" s="37"/>
      <c r="C61" s="52"/>
      <c r="D61" s="43"/>
      <c r="E61" s="46"/>
      <c r="F61" s="6" t="s">
        <v>56</v>
      </c>
      <c r="G61" s="40"/>
      <c r="H61" s="6"/>
      <c r="I61" s="6"/>
      <c r="J61" s="6"/>
      <c r="K61" s="6"/>
      <c r="L61" s="6"/>
      <c r="M61" s="24"/>
    </row>
    <row r="62" spans="2:13" ht="13.8" thickBot="1" x14ac:dyDescent="0.3">
      <c r="B62" s="37"/>
      <c r="C62" s="52"/>
      <c r="D62" s="44"/>
      <c r="E62" s="47"/>
      <c r="F62" s="22" t="s">
        <v>57</v>
      </c>
      <c r="G62" s="41"/>
      <c r="H62" s="22"/>
      <c r="I62" s="22"/>
      <c r="J62" s="22"/>
      <c r="K62" s="22"/>
      <c r="L62" s="22"/>
      <c r="M62" s="23"/>
    </row>
    <row r="63" spans="2:13" x14ac:dyDescent="0.25">
      <c r="B63" s="37"/>
      <c r="C63" s="52"/>
      <c r="D63" s="42">
        <f>D53+1</f>
        <v>15</v>
      </c>
      <c r="E63" s="45" t="s">
        <v>18</v>
      </c>
      <c r="F63" s="21" t="s">
        <v>47</v>
      </c>
      <c r="G63" s="39">
        <v>9</v>
      </c>
      <c r="H63" s="21"/>
      <c r="I63" s="21"/>
      <c r="J63" s="21"/>
      <c r="K63" s="21"/>
      <c r="L63" s="21"/>
      <c r="M63" s="16"/>
    </row>
    <row r="64" spans="2:13" x14ac:dyDescent="0.25">
      <c r="B64" s="37"/>
      <c r="C64" s="52"/>
      <c r="D64" s="43"/>
      <c r="E64" s="46"/>
      <c r="F64" s="6" t="s">
        <v>48</v>
      </c>
      <c r="G64" s="40"/>
      <c r="H64" s="6"/>
      <c r="I64" s="6"/>
      <c r="J64" s="6"/>
      <c r="K64" s="6"/>
      <c r="L64" s="6"/>
      <c r="M64" s="24"/>
    </row>
    <row r="65" spans="2:13" x14ac:dyDescent="0.25">
      <c r="B65" s="37"/>
      <c r="C65" s="52"/>
      <c r="D65" s="43"/>
      <c r="E65" s="46"/>
      <c r="F65" s="6" t="s">
        <v>49</v>
      </c>
      <c r="G65" s="40"/>
      <c r="H65" s="6"/>
      <c r="I65" s="6"/>
      <c r="J65" s="6"/>
      <c r="K65" s="6"/>
      <c r="L65" s="6"/>
      <c r="M65" s="24"/>
    </row>
    <row r="66" spans="2:13" x14ac:dyDescent="0.25">
      <c r="B66" s="37"/>
      <c r="C66" s="52"/>
      <c r="D66" s="43"/>
      <c r="E66" s="46"/>
      <c r="F66" s="6" t="s">
        <v>50</v>
      </c>
      <c r="G66" s="40"/>
      <c r="H66" s="6"/>
      <c r="I66" s="6"/>
      <c r="J66" s="6"/>
      <c r="K66" s="6"/>
      <c r="L66" s="6"/>
      <c r="M66" s="24"/>
    </row>
    <row r="67" spans="2:13" x14ac:dyDescent="0.25">
      <c r="B67" s="37"/>
      <c r="C67" s="52"/>
      <c r="D67" s="43"/>
      <c r="E67" s="46"/>
      <c r="F67" s="6" t="s">
        <v>52</v>
      </c>
      <c r="G67" s="40"/>
      <c r="H67" s="6"/>
      <c r="I67" s="6"/>
      <c r="J67" s="6"/>
      <c r="K67" s="6"/>
      <c r="L67" s="6"/>
      <c r="M67" s="24"/>
    </row>
    <row r="68" spans="2:13" x14ac:dyDescent="0.25">
      <c r="B68" s="37"/>
      <c r="C68" s="52"/>
      <c r="D68" s="43"/>
      <c r="E68" s="46"/>
      <c r="F68" s="6" t="s">
        <v>53</v>
      </c>
      <c r="G68" s="40"/>
      <c r="H68" s="6"/>
      <c r="I68" s="6"/>
      <c r="J68" s="6"/>
      <c r="K68" s="6"/>
      <c r="L68" s="6"/>
      <c r="M68" s="24"/>
    </row>
    <row r="69" spans="2:13" x14ac:dyDescent="0.25">
      <c r="B69" s="37"/>
      <c r="C69" s="52"/>
      <c r="D69" s="43"/>
      <c r="E69" s="46"/>
      <c r="F69" s="6" t="s">
        <v>54</v>
      </c>
      <c r="G69" s="40"/>
      <c r="H69" s="6"/>
      <c r="I69" s="6"/>
      <c r="J69" s="6"/>
      <c r="K69" s="6"/>
      <c r="L69" s="6"/>
      <c r="M69" s="24"/>
    </row>
    <row r="70" spans="2:13" x14ac:dyDescent="0.25">
      <c r="B70" s="37"/>
      <c r="C70" s="52"/>
      <c r="D70" s="43"/>
      <c r="E70" s="46"/>
      <c r="F70" s="6" t="s">
        <v>55</v>
      </c>
      <c r="G70" s="40"/>
      <c r="H70" s="6"/>
      <c r="I70" s="6"/>
      <c r="J70" s="6"/>
      <c r="K70" s="6"/>
      <c r="L70" s="6"/>
      <c r="M70" s="24"/>
    </row>
    <row r="71" spans="2:13" ht="13.8" thickBot="1" x14ac:dyDescent="0.3">
      <c r="B71" s="37"/>
      <c r="C71" s="52"/>
      <c r="D71" s="44"/>
      <c r="E71" s="47"/>
      <c r="F71" s="22" t="s">
        <v>56</v>
      </c>
      <c r="G71" s="41"/>
      <c r="H71" s="22"/>
      <c r="I71" s="22"/>
      <c r="J71" s="22"/>
      <c r="K71" s="22"/>
      <c r="L71" s="22"/>
      <c r="M71" s="23"/>
    </row>
    <row r="72" spans="2:13" x14ac:dyDescent="0.25">
      <c r="B72" s="37"/>
      <c r="C72" s="52"/>
      <c r="D72" s="42">
        <f>D63+1</f>
        <v>16</v>
      </c>
      <c r="E72" s="48" t="s">
        <v>19</v>
      </c>
      <c r="F72" s="21" t="s">
        <v>47</v>
      </c>
      <c r="G72" s="39">
        <v>16</v>
      </c>
      <c r="H72" s="21"/>
      <c r="I72" s="21"/>
      <c r="J72" s="21"/>
      <c r="K72" s="21"/>
      <c r="L72" s="21"/>
      <c r="M72" s="16"/>
    </row>
    <row r="73" spans="2:13" x14ac:dyDescent="0.25">
      <c r="B73" s="37"/>
      <c r="C73" s="52"/>
      <c r="D73" s="43"/>
      <c r="E73" s="49"/>
      <c r="F73" s="6" t="s">
        <v>48</v>
      </c>
      <c r="G73" s="40"/>
      <c r="H73" s="6"/>
      <c r="I73" s="6"/>
      <c r="J73" s="6"/>
      <c r="K73" s="6"/>
      <c r="L73" s="6"/>
      <c r="M73" s="24"/>
    </row>
    <row r="74" spans="2:13" x14ac:dyDescent="0.25">
      <c r="B74" s="37"/>
      <c r="C74" s="52"/>
      <c r="D74" s="43"/>
      <c r="E74" s="49"/>
      <c r="F74" s="6" t="s">
        <v>49</v>
      </c>
      <c r="G74" s="40"/>
      <c r="H74" s="6"/>
      <c r="I74" s="6"/>
      <c r="J74" s="6"/>
      <c r="K74" s="6"/>
      <c r="L74" s="6"/>
      <c r="M74" s="24"/>
    </row>
    <row r="75" spans="2:13" x14ac:dyDescent="0.25">
      <c r="B75" s="37"/>
      <c r="C75" s="52"/>
      <c r="D75" s="43"/>
      <c r="E75" s="49"/>
      <c r="F75" s="6" t="s">
        <v>50</v>
      </c>
      <c r="G75" s="40"/>
      <c r="H75" s="6"/>
      <c r="I75" s="6"/>
      <c r="J75" s="6"/>
      <c r="K75" s="6"/>
      <c r="L75" s="6"/>
      <c r="M75" s="24"/>
    </row>
    <row r="76" spans="2:13" x14ac:dyDescent="0.25">
      <c r="B76" s="37"/>
      <c r="C76" s="52"/>
      <c r="D76" s="43"/>
      <c r="E76" s="49"/>
      <c r="F76" s="6" t="s">
        <v>52</v>
      </c>
      <c r="G76" s="40"/>
      <c r="H76" s="6"/>
      <c r="I76" s="6"/>
      <c r="J76" s="6"/>
      <c r="K76" s="6"/>
      <c r="L76" s="6"/>
      <c r="M76" s="24"/>
    </row>
    <row r="77" spans="2:13" x14ac:dyDescent="0.25">
      <c r="B77" s="37"/>
      <c r="C77" s="52"/>
      <c r="D77" s="43"/>
      <c r="E77" s="49"/>
      <c r="F77" s="6" t="s">
        <v>53</v>
      </c>
      <c r="G77" s="40"/>
      <c r="H77" s="6"/>
      <c r="I77" s="6"/>
      <c r="J77" s="6"/>
      <c r="K77" s="6"/>
      <c r="L77" s="6"/>
      <c r="M77" s="24"/>
    </row>
    <row r="78" spans="2:13" x14ac:dyDescent="0.25">
      <c r="B78" s="37"/>
      <c r="C78" s="52"/>
      <c r="D78" s="43"/>
      <c r="E78" s="49"/>
      <c r="F78" s="6" t="s">
        <v>54</v>
      </c>
      <c r="G78" s="40"/>
      <c r="H78" s="6"/>
      <c r="I78" s="6"/>
      <c r="J78" s="6"/>
      <c r="K78" s="6"/>
      <c r="L78" s="6"/>
      <c r="M78" s="24"/>
    </row>
    <row r="79" spans="2:13" x14ac:dyDescent="0.25">
      <c r="B79" s="37"/>
      <c r="C79" s="52"/>
      <c r="D79" s="43"/>
      <c r="E79" s="49"/>
      <c r="F79" s="6" t="s">
        <v>55</v>
      </c>
      <c r="G79" s="40"/>
      <c r="H79" s="6"/>
      <c r="I79" s="6"/>
      <c r="J79" s="6"/>
      <c r="K79" s="6"/>
      <c r="L79" s="6"/>
      <c r="M79" s="24"/>
    </row>
    <row r="80" spans="2:13" x14ac:dyDescent="0.25">
      <c r="B80" s="37"/>
      <c r="C80" s="52"/>
      <c r="D80" s="43"/>
      <c r="E80" s="49"/>
      <c r="F80" s="6" t="s">
        <v>56</v>
      </c>
      <c r="G80" s="40"/>
      <c r="H80" s="6"/>
      <c r="I80" s="6"/>
      <c r="J80" s="6"/>
      <c r="K80" s="6"/>
      <c r="L80" s="6"/>
      <c r="M80" s="24"/>
    </row>
    <row r="81" spans="2:13" x14ac:dyDescent="0.25">
      <c r="B81" s="37"/>
      <c r="C81" s="52"/>
      <c r="D81" s="43"/>
      <c r="E81" s="49"/>
      <c r="F81" s="6" t="s">
        <v>57</v>
      </c>
      <c r="G81" s="40"/>
      <c r="H81" s="6"/>
      <c r="I81" s="6"/>
      <c r="J81" s="6"/>
      <c r="K81" s="6"/>
      <c r="L81" s="6"/>
      <c r="M81" s="24"/>
    </row>
    <row r="82" spans="2:13" x14ac:dyDescent="0.25">
      <c r="B82" s="37"/>
      <c r="C82" s="52"/>
      <c r="D82" s="43"/>
      <c r="E82" s="49"/>
      <c r="F82" s="6" t="s">
        <v>58</v>
      </c>
      <c r="G82" s="40"/>
      <c r="H82" s="6"/>
      <c r="I82" s="6"/>
      <c r="J82" s="6"/>
      <c r="K82" s="6"/>
      <c r="L82" s="6"/>
      <c r="M82" s="24"/>
    </row>
    <row r="83" spans="2:13" x14ac:dyDescent="0.25">
      <c r="B83" s="37"/>
      <c r="C83" s="52"/>
      <c r="D83" s="43"/>
      <c r="E83" s="49"/>
      <c r="F83" s="6" t="s">
        <v>59</v>
      </c>
      <c r="G83" s="40"/>
      <c r="H83" s="6"/>
      <c r="I83" s="6"/>
      <c r="J83" s="6"/>
      <c r="K83" s="6"/>
      <c r="L83" s="6"/>
      <c r="M83" s="24"/>
    </row>
    <row r="84" spans="2:13" x14ac:dyDescent="0.25">
      <c r="B84" s="37"/>
      <c r="C84" s="52"/>
      <c r="D84" s="43"/>
      <c r="E84" s="49"/>
      <c r="F84" s="6" t="s">
        <v>60</v>
      </c>
      <c r="G84" s="40"/>
      <c r="H84" s="6"/>
      <c r="I84" s="6"/>
      <c r="J84" s="6"/>
      <c r="K84" s="6"/>
      <c r="L84" s="6"/>
      <c r="M84" s="24"/>
    </row>
    <row r="85" spans="2:13" x14ac:dyDescent="0.25">
      <c r="B85" s="37"/>
      <c r="C85" s="52"/>
      <c r="D85" s="43"/>
      <c r="E85" s="49"/>
      <c r="F85" s="6" t="s">
        <v>61</v>
      </c>
      <c r="G85" s="40"/>
      <c r="H85" s="6"/>
      <c r="I85" s="6"/>
      <c r="J85" s="6"/>
      <c r="K85" s="6"/>
      <c r="L85" s="6"/>
      <c r="M85" s="24"/>
    </row>
    <row r="86" spans="2:13" x14ac:dyDescent="0.25">
      <c r="B86" s="37"/>
      <c r="C86" s="52"/>
      <c r="D86" s="43"/>
      <c r="E86" s="49"/>
      <c r="F86" s="6" t="s">
        <v>62</v>
      </c>
      <c r="G86" s="40"/>
      <c r="H86" s="6"/>
      <c r="I86" s="6"/>
      <c r="J86" s="6"/>
      <c r="K86" s="6"/>
      <c r="L86" s="6"/>
      <c r="M86" s="24"/>
    </row>
    <row r="87" spans="2:13" ht="13.8" thickBot="1" x14ac:dyDescent="0.3">
      <c r="B87" s="37"/>
      <c r="C87" s="52"/>
      <c r="D87" s="44"/>
      <c r="E87" s="50"/>
      <c r="F87" s="22" t="s">
        <v>63</v>
      </c>
      <c r="G87" s="41"/>
      <c r="H87" s="22"/>
      <c r="I87" s="22"/>
      <c r="J87" s="22"/>
      <c r="K87" s="22"/>
      <c r="L87" s="22"/>
      <c r="M87" s="23"/>
    </row>
    <row r="88" spans="2:13" x14ac:dyDescent="0.25">
      <c r="B88" s="37"/>
      <c r="C88" s="52"/>
      <c r="D88" s="42">
        <f>D72+1</f>
        <v>17</v>
      </c>
      <c r="E88" s="45" t="s">
        <v>20</v>
      </c>
      <c r="F88" s="21" t="s">
        <v>47</v>
      </c>
      <c r="G88" s="39">
        <v>8</v>
      </c>
      <c r="H88" s="21"/>
      <c r="I88" s="21"/>
      <c r="J88" s="21"/>
      <c r="K88" s="21"/>
      <c r="L88" s="21"/>
      <c r="M88" s="16"/>
    </row>
    <row r="89" spans="2:13" x14ac:dyDescent="0.25">
      <c r="B89" s="37"/>
      <c r="C89" s="52"/>
      <c r="D89" s="43"/>
      <c r="E89" s="46"/>
      <c r="F89" s="6" t="s">
        <v>48</v>
      </c>
      <c r="G89" s="40"/>
      <c r="H89" s="6"/>
      <c r="I89" s="6"/>
      <c r="J89" s="6"/>
      <c r="K89" s="6"/>
      <c r="L89" s="6"/>
      <c r="M89" s="24"/>
    </row>
    <row r="90" spans="2:13" x14ac:dyDescent="0.25">
      <c r="B90" s="37"/>
      <c r="C90" s="52"/>
      <c r="D90" s="43"/>
      <c r="E90" s="46"/>
      <c r="F90" s="6" t="s">
        <v>49</v>
      </c>
      <c r="G90" s="40"/>
      <c r="H90" s="6"/>
      <c r="I90" s="6"/>
      <c r="J90" s="6"/>
      <c r="K90" s="6"/>
      <c r="L90" s="6"/>
      <c r="M90" s="24"/>
    </row>
    <row r="91" spans="2:13" x14ac:dyDescent="0.25">
      <c r="B91" s="37"/>
      <c r="C91" s="52"/>
      <c r="D91" s="43"/>
      <c r="E91" s="46"/>
      <c r="F91" s="6" t="s">
        <v>50</v>
      </c>
      <c r="G91" s="40"/>
      <c r="H91" s="6"/>
      <c r="I91" s="6"/>
      <c r="J91" s="6"/>
      <c r="K91" s="6"/>
      <c r="L91" s="6"/>
      <c r="M91" s="24"/>
    </row>
    <row r="92" spans="2:13" x14ac:dyDescent="0.25">
      <c r="B92" s="37"/>
      <c r="C92" s="52"/>
      <c r="D92" s="43"/>
      <c r="E92" s="46"/>
      <c r="F92" s="6" t="s">
        <v>52</v>
      </c>
      <c r="G92" s="40"/>
      <c r="H92" s="6"/>
      <c r="I92" s="6"/>
      <c r="J92" s="6"/>
      <c r="K92" s="6"/>
      <c r="L92" s="6"/>
      <c r="M92" s="24"/>
    </row>
    <row r="93" spans="2:13" x14ac:dyDescent="0.25">
      <c r="B93" s="37"/>
      <c r="C93" s="52"/>
      <c r="D93" s="43"/>
      <c r="E93" s="46"/>
      <c r="F93" s="6" t="s">
        <v>53</v>
      </c>
      <c r="G93" s="40"/>
      <c r="H93" s="6"/>
      <c r="I93" s="6"/>
      <c r="J93" s="6"/>
      <c r="K93" s="6"/>
      <c r="L93" s="6"/>
      <c r="M93" s="24"/>
    </row>
    <row r="94" spans="2:13" x14ac:dyDescent="0.25">
      <c r="B94" s="37"/>
      <c r="C94" s="52"/>
      <c r="D94" s="43"/>
      <c r="E94" s="46"/>
      <c r="F94" s="6" t="s">
        <v>54</v>
      </c>
      <c r="G94" s="40"/>
      <c r="H94" s="6"/>
      <c r="I94" s="6"/>
      <c r="J94" s="6"/>
      <c r="K94" s="6"/>
      <c r="L94" s="6"/>
      <c r="M94" s="24"/>
    </row>
    <row r="95" spans="2:13" ht="13.8" thickBot="1" x14ac:dyDescent="0.3">
      <c r="B95" s="37"/>
      <c r="C95" s="52"/>
      <c r="D95" s="44"/>
      <c r="E95" s="47"/>
      <c r="F95" s="22" t="s">
        <v>55</v>
      </c>
      <c r="G95" s="41"/>
      <c r="H95" s="22"/>
      <c r="I95" s="22"/>
      <c r="J95" s="22"/>
      <c r="K95" s="22"/>
      <c r="L95" s="22"/>
      <c r="M95" s="23"/>
    </row>
    <row r="96" spans="2:13" x14ac:dyDescent="0.25">
      <c r="B96" s="37"/>
      <c r="C96" s="52"/>
      <c r="D96" s="42">
        <f>D88+1</f>
        <v>18</v>
      </c>
      <c r="E96" s="45" t="s">
        <v>21</v>
      </c>
      <c r="F96" s="21" t="s">
        <v>47</v>
      </c>
      <c r="G96" s="39">
        <v>8</v>
      </c>
      <c r="H96" s="21"/>
      <c r="I96" s="21"/>
      <c r="J96" s="21"/>
      <c r="K96" s="21"/>
      <c r="L96" s="21"/>
      <c r="M96" s="16"/>
    </row>
    <row r="97" spans="2:13" x14ac:dyDescent="0.25">
      <c r="B97" s="37"/>
      <c r="C97" s="52"/>
      <c r="D97" s="43"/>
      <c r="E97" s="46"/>
      <c r="F97" s="6" t="s">
        <v>48</v>
      </c>
      <c r="G97" s="40"/>
      <c r="H97" s="6"/>
      <c r="I97" s="6"/>
      <c r="J97" s="6"/>
      <c r="K97" s="6"/>
      <c r="L97" s="6"/>
      <c r="M97" s="24"/>
    </row>
    <row r="98" spans="2:13" x14ac:dyDescent="0.25">
      <c r="B98" s="37"/>
      <c r="C98" s="52"/>
      <c r="D98" s="43"/>
      <c r="E98" s="46"/>
      <c r="F98" s="6" t="s">
        <v>49</v>
      </c>
      <c r="G98" s="40"/>
      <c r="H98" s="6"/>
      <c r="I98" s="6"/>
      <c r="J98" s="6"/>
      <c r="K98" s="6"/>
      <c r="L98" s="6"/>
      <c r="M98" s="24"/>
    </row>
    <row r="99" spans="2:13" x14ac:dyDescent="0.25">
      <c r="B99" s="37"/>
      <c r="C99" s="52"/>
      <c r="D99" s="43"/>
      <c r="E99" s="46"/>
      <c r="F99" s="6" t="s">
        <v>50</v>
      </c>
      <c r="G99" s="40"/>
      <c r="H99" s="6"/>
      <c r="I99" s="6"/>
      <c r="J99" s="6"/>
      <c r="K99" s="6"/>
      <c r="L99" s="6"/>
      <c r="M99" s="24"/>
    </row>
    <row r="100" spans="2:13" x14ac:dyDescent="0.25">
      <c r="B100" s="37"/>
      <c r="C100" s="52"/>
      <c r="D100" s="43"/>
      <c r="E100" s="46"/>
      <c r="F100" s="6" t="s">
        <v>52</v>
      </c>
      <c r="G100" s="40"/>
      <c r="H100" s="6"/>
      <c r="I100" s="6"/>
      <c r="J100" s="6"/>
      <c r="K100" s="6"/>
      <c r="L100" s="6"/>
      <c r="M100" s="24"/>
    </row>
    <row r="101" spans="2:13" x14ac:dyDescent="0.25">
      <c r="B101" s="37"/>
      <c r="C101" s="52"/>
      <c r="D101" s="43"/>
      <c r="E101" s="46"/>
      <c r="F101" s="6" t="s">
        <v>53</v>
      </c>
      <c r="G101" s="40"/>
      <c r="H101" s="6"/>
      <c r="I101" s="6"/>
      <c r="J101" s="6"/>
      <c r="K101" s="6"/>
      <c r="L101" s="6"/>
      <c r="M101" s="24"/>
    </row>
    <row r="102" spans="2:13" x14ac:dyDescent="0.25">
      <c r="B102" s="37"/>
      <c r="C102" s="52"/>
      <c r="D102" s="43"/>
      <c r="E102" s="46"/>
      <c r="F102" s="6" t="s">
        <v>54</v>
      </c>
      <c r="G102" s="40"/>
      <c r="H102" s="6"/>
      <c r="I102" s="6"/>
      <c r="J102" s="6"/>
      <c r="K102" s="6"/>
      <c r="L102" s="6"/>
      <c r="M102" s="24"/>
    </row>
    <row r="103" spans="2:13" ht="13.8" thickBot="1" x14ac:dyDescent="0.3">
      <c r="B103" s="37"/>
      <c r="C103" s="52"/>
      <c r="D103" s="44"/>
      <c r="E103" s="47"/>
      <c r="F103" s="22" t="s">
        <v>55</v>
      </c>
      <c r="G103" s="41"/>
      <c r="H103" s="22"/>
      <c r="I103" s="22"/>
      <c r="J103" s="22"/>
      <c r="K103" s="22"/>
      <c r="L103" s="22"/>
      <c r="M103" s="23"/>
    </row>
    <row r="104" spans="2:13" x14ac:dyDescent="0.25">
      <c r="B104" s="37"/>
      <c r="C104" s="52"/>
      <c r="D104" s="42">
        <f>D96+1</f>
        <v>19</v>
      </c>
      <c r="E104" s="45" t="s">
        <v>22</v>
      </c>
      <c r="F104" s="21" t="s">
        <v>47</v>
      </c>
      <c r="G104" s="39">
        <v>2</v>
      </c>
      <c r="H104" s="21"/>
      <c r="I104" s="21"/>
      <c r="J104" s="21"/>
      <c r="K104" s="21"/>
      <c r="L104" s="21"/>
      <c r="M104" s="16"/>
    </row>
    <row r="105" spans="2:13" ht="13.8" thickBot="1" x14ac:dyDescent="0.3">
      <c r="B105" s="37"/>
      <c r="C105" s="52"/>
      <c r="D105" s="44"/>
      <c r="E105" s="47"/>
      <c r="F105" s="22" t="s">
        <v>48</v>
      </c>
      <c r="G105" s="41"/>
      <c r="H105" s="22"/>
      <c r="I105" s="22"/>
      <c r="J105" s="22"/>
      <c r="K105" s="22"/>
      <c r="L105" s="22"/>
      <c r="M105" s="23"/>
    </row>
    <row r="106" spans="2:13" x14ac:dyDescent="0.25">
      <c r="B106" s="37"/>
      <c r="C106" s="52"/>
      <c r="D106" s="42">
        <f>D104+1</f>
        <v>20</v>
      </c>
      <c r="E106" s="45" t="s">
        <v>23</v>
      </c>
      <c r="F106" s="21" t="s">
        <v>47</v>
      </c>
      <c r="G106" s="39">
        <v>3</v>
      </c>
      <c r="H106" s="21"/>
      <c r="I106" s="21"/>
      <c r="J106" s="21"/>
      <c r="K106" s="21"/>
      <c r="L106" s="21"/>
      <c r="M106" s="16"/>
    </row>
    <row r="107" spans="2:13" x14ac:dyDescent="0.25">
      <c r="B107" s="37"/>
      <c r="C107" s="52"/>
      <c r="D107" s="43"/>
      <c r="E107" s="46"/>
      <c r="F107" s="6" t="s">
        <v>48</v>
      </c>
      <c r="G107" s="40"/>
      <c r="H107" s="6"/>
      <c r="I107" s="6"/>
      <c r="J107" s="6"/>
      <c r="K107" s="6"/>
      <c r="L107" s="6"/>
      <c r="M107" s="24"/>
    </row>
    <row r="108" spans="2:13" ht="13.8" thickBot="1" x14ac:dyDescent="0.3">
      <c r="B108" s="37"/>
      <c r="C108" s="52"/>
      <c r="D108" s="44"/>
      <c r="E108" s="47"/>
      <c r="F108" s="22" t="s">
        <v>49</v>
      </c>
      <c r="G108" s="41"/>
      <c r="H108" s="22"/>
      <c r="I108" s="22"/>
      <c r="J108" s="22"/>
      <c r="K108" s="22"/>
      <c r="L108" s="22"/>
      <c r="M108" s="23"/>
    </row>
    <row r="109" spans="2:13" x14ac:dyDescent="0.25">
      <c r="B109" s="37"/>
      <c r="C109" s="52"/>
      <c r="D109" s="42">
        <f>D106+1</f>
        <v>21</v>
      </c>
      <c r="E109" s="45" t="s">
        <v>24</v>
      </c>
      <c r="F109" s="21" t="s">
        <v>47</v>
      </c>
      <c r="G109" s="39">
        <v>2</v>
      </c>
      <c r="H109" s="21"/>
      <c r="I109" s="21"/>
      <c r="J109" s="21"/>
      <c r="K109" s="21"/>
      <c r="L109" s="21"/>
      <c r="M109" s="16"/>
    </row>
    <row r="110" spans="2:13" ht="13.8" thickBot="1" x14ac:dyDescent="0.3">
      <c r="B110" s="37"/>
      <c r="C110" s="52"/>
      <c r="D110" s="44"/>
      <c r="E110" s="47"/>
      <c r="F110" s="22" t="s">
        <v>48</v>
      </c>
      <c r="G110" s="41"/>
      <c r="H110" s="22"/>
      <c r="I110" s="22"/>
      <c r="J110" s="22"/>
      <c r="K110" s="22"/>
      <c r="L110" s="22"/>
      <c r="M110" s="23"/>
    </row>
    <row r="111" spans="2:13" x14ac:dyDescent="0.25">
      <c r="B111" s="37"/>
      <c r="C111" s="52"/>
      <c r="D111" s="42">
        <f>D109+1</f>
        <v>22</v>
      </c>
      <c r="E111" s="45" t="s">
        <v>25</v>
      </c>
      <c r="F111" s="21" t="s">
        <v>47</v>
      </c>
      <c r="G111" s="39">
        <v>4</v>
      </c>
      <c r="H111" s="21"/>
      <c r="I111" s="21"/>
      <c r="J111" s="21"/>
      <c r="K111" s="21"/>
      <c r="L111" s="21"/>
      <c r="M111" s="16"/>
    </row>
    <row r="112" spans="2:13" x14ac:dyDescent="0.25">
      <c r="B112" s="37"/>
      <c r="C112" s="52"/>
      <c r="D112" s="43"/>
      <c r="E112" s="46"/>
      <c r="F112" s="6" t="s">
        <v>48</v>
      </c>
      <c r="G112" s="40"/>
      <c r="H112" s="6"/>
      <c r="I112" s="6"/>
      <c r="J112" s="6"/>
      <c r="K112" s="6"/>
      <c r="L112" s="6"/>
      <c r="M112" s="24"/>
    </row>
    <row r="113" spans="2:13" x14ac:dyDescent="0.25">
      <c r="B113" s="37"/>
      <c r="C113" s="52"/>
      <c r="D113" s="43"/>
      <c r="E113" s="46"/>
      <c r="F113" s="6" t="s">
        <v>49</v>
      </c>
      <c r="G113" s="40"/>
      <c r="H113" s="6"/>
      <c r="I113" s="6"/>
      <c r="J113" s="6"/>
      <c r="K113" s="6"/>
      <c r="L113" s="6"/>
      <c r="M113" s="24"/>
    </row>
    <row r="114" spans="2:13" ht="13.8" thickBot="1" x14ac:dyDescent="0.3">
      <c r="B114" s="37"/>
      <c r="C114" s="52"/>
      <c r="D114" s="43"/>
      <c r="E114" s="46"/>
      <c r="F114" s="64" t="s">
        <v>50</v>
      </c>
      <c r="G114" s="40"/>
      <c r="H114" s="25"/>
      <c r="I114" s="25"/>
      <c r="J114" s="25"/>
      <c r="K114" s="25"/>
      <c r="L114" s="25"/>
      <c r="M114" s="20"/>
    </row>
    <row r="115" spans="2:13" ht="13.2" customHeight="1" x14ac:dyDescent="0.35">
      <c r="B115" s="65"/>
      <c r="C115" s="65"/>
      <c r="D115" s="65"/>
      <c r="E115" s="65"/>
      <c r="F115" s="67">
        <f>SUM(F4:F114)</f>
        <v>0</v>
      </c>
      <c r="G115" s="70">
        <f>SUM(G4:G114)</f>
        <v>111</v>
      </c>
      <c r="M115" s="71">
        <f>SUM(M4:M114)/G115</f>
        <v>0</v>
      </c>
    </row>
    <row r="116" spans="2:13" x14ac:dyDescent="0.25">
      <c r="L116" s="12"/>
      <c r="M116" s="11"/>
    </row>
  </sheetData>
  <mergeCells count="76">
    <mergeCell ref="H2:M2"/>
    <mergeCell ref="D4:D7"/>
    <mergeCell ref="E4:E7"/>
    <mergeCell ref="G4:G7"/>
    <mergeCell ref="E3:F3"/>
    <mergeCell ref="G2:G3"/>
    <mergeCell ref="B2:B3"/>
    <mergeCell ref="C2:C3"/>
    <mergeCell ref="D2:D3"/>
    <mergeCell ref="E2:F2"/>
    <mergeCell ref="G8:G9"/>
    <mergeCell ref="D10:D11"/>
    <mergeCell ref="E10:E11"/>
    <mergeCell ref="G10:G11"/>
    <mergeCell ref="B115:E115"/>
    <mergeCell ref="C4:C114"/>
    <mergeCell ref="B4:B114"/>
    <mergeCell ref="D12:D13"/>
    <mergeCell ref="E12:E13"/>
    <mergeCell ref="D14:D17"/>
    <mergeCell ref="E14:E17"/>
    <mergeCell ref="D8:D9"/>
    <mergeCell ref="E8:E9"/>
    <mergeCell ref="D26:D27"/>
    <mergeCell ref="E26:E27"/>
    <mergeCell ref="D28:D29"/>
    <mergeCell ref="E28:E29"/>
    <mergeCell ref="D18:D21"/>
    <mergeCell ref="E18:E21"/>
    <mergeCell ref="D22:D25"/>
    <mergeCell ref="E22:E25"/>
    <mergeCell ref="D35:D36"/>
    <mergeCell ref="E35:E36"/>
    <mergeCell ref="D37:D52"/>
    <mergeCell ref="E37:E52"/>
    <mergeCell ref="D30:D32"/>
    <mergeCell ref="E30:E32"/>
    <mergeCell ref="D33:D34"/>
    <mergeCell ref="E33:E34"/>
    <mergeCell ref="D72:D87"/>
    <mergeCell ref="E72:E87"/>
    <mergeCell ref="D88:D95"/>
    <mergeCell ref="E88:E95"/>
    <mergeCell ref="D53:D62"/>
    <mergeCell ref="E53:E62"/>
    <mergeCell ref="D63:D71"/>
    <mergeCell ref="E63:E71"/>
    <mergeCell ref="D106:D108"/>
    <mergeCell ref="E106:E108"/>
    <mergeCell ref="D109:D110"/>
    <mergeCell ref="E109:E110"/>
    <mergeCell ref="D96:D103"/>
    <mergeCell ref="E96:E103"/>
    <mergeCell ref="D104:D105"/>
    <mergeCell ref="E104:E105"/>
    <mergeCell ref="D111:D114"/>
    <mergeCell ref="E111:E114"/>
    <mergeCell ref="G111:G114"/>
    <mergeCell ref="G14:G17"/>
    <mergeCell ref="G12:G13"/>
    <mergeCell ref="G22:G25"/>
    <mergeCell ref="G18:G21"/>
    <mergeCell ref="G28:G29"/>
    <mergeCell ref="G26:G27"/>
    <mergeCell ref="G33:G34"/>
    <mergeCell ref="G30:G32"/>
    <mergeCell ref="G37:G52"/>
    <mergeCell ref="G35:G36"/>
    <mergeCell ref="G63:G71"/>
    <mergeCell ref="G53:G62"/>
    <mergeCell ref="G88:G95"/>
    <mergeCell ref="G72:G87"/>
    <mergeCell ref="G104:G105"/>
    <mergeCell ref="G96:G103"/>
    <mergeCell ref="G109:G110"/>
    <mergeCell ref="G106:G108"/>
  </mergeCells>
  <pageMargins left="0" right="0" top="0" bottom="0" header="0" footer="0"/>
  <pageSetup paperSize="9" scale="6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8061B-EDB7-4C6A-94E6-FBDAB45BA917}">
  <dimension ref="B2:I26"/>
  <sheetViews>
    <sheetView workbookViewId="0">
      <selection activeCell="N6" sqref="N6"/>
    </sheetView>
  </sheetViews>
  <sheetFormatPr defaultColWidth="8.6640625" defaultRowHeight="13.2" x14ac:dyDescent="0.25"/>
  <cols>
    <col min="1" max="1" width="3.6640625" style="2" customWidth="1"/>
    <col min="2" max="2" width="11.44140625" style="1" customWidth="1"/>
    <col min="3" max="3" width="32.33203125" style="1" customWidth="1"/>
    <col min="4" max="4" width="4.33203125" style="1" customWidth="1"/>
    <col min="5" max="5" width="17.109375" style="1" customWidth="1"/>
    <col min="6" max="6" width="10.6640625" style="1" customWidth="1"/>
    <col min="7" max="7" width="33.109375" style="1" customWidth="1"/>
    <col min="8" max="8" width="11.33203125" style="1" customWidth="1"/>
    <col min="9" max="9" width="12.5546875" style="1" customWidth="1"/>
    <col min="10" max="16384" width="8.6640625" style="2"/>
  </cols>
  <sheetData>
    <row r="2" spans="2:9" ht="56.7" customHeight="1" x14ac:dyDescent="0.25">
      <c r="B2" s="29" t="s">
        <v>2</v>
      </c>
      <c r="C2" s="29" t="s">
        <v>1</v>
      </c>
      <c r="D2" s="29" t="s">
        <v>0</v>
      </c>
      <c r="E2" s="31" t="s">
        <v>91</v>
      </c>
      <c r="F2" s="32"/>
      <c r="G2" s="33" t="s">
        <v>71</v>
      </c>
      <c r="H2" s="34"/>
      <c r="I2" s="35"/>
    </row>
    <row r="3" spans="2:9" ht="52.8" x14ac:dyDescent="0.25">
      <c r="B3" s="30"/>
      <c r="C3" s="30"/>
      <c r="D3" s="30"/>
      <c r="E3" s="4" t="s">
        <v>3</v>
      </c>
      <c r="F3" s="27" t="s">
        <v>88</v>
      </c>
      <c r="G3" s="8" t="s">
        <v>87</v>
      </c>
      <c r="H3" s="8" t="s">
        <v>26</v>
      </c>
      <c r="I3" s="8" t="s">
        <v>27</v>
      </c>
    </row>
    <row r="4" spans="2:9" ht="12.45" customHeight="1" x14ac:dyDescent="0.25">
      <c r="B4" s="59" t="s">
        <v>85</v>
      </c>
      <c r="C4" s="60" t="s">
        <v>86</v>
      </c>
      <c r="D4" s="7">
        <v>1</v>
      </c>
      <c r="E4" s="3" t="s">
        <v>4</v>
      </c>
      <c r="F4" s="62">
        <v>1</v>
      </c>
      <c r="G4" s="3"/>
      <c r="H4" s="3"/>
      <c r="I4" s="3"/>
    </row>
    <row r="5" spans="2:9" x14ac:dyDescent="0.25">
      <c r="B5" s="59"/>
      <c r="C5" s="60"/>
      <c r="D5" s="7">
        <f>D4+1</f>
        <v>2</v>
      </c>
      <c r="E5" s="5" t="s">
        <v>5</v>
      </c>
      <c r="F5" s="68">
        <v>1</v>
      </c>
      <c r="G5" s="6"/>
      <c r="H5" s="6"/>
      <c r="I5" s="6"/>
    </row>
    <row r="6" spans="2:9" x14ac:dyDescent="0.25">
      <c r="B6" s="59"/>
      <c r="C6" s="60"/>
      <c r="D6" s="7">
        <f t="shared" ref="D6:D25" si="0">D5+1</f>
        <v>3</v>
      </c>
      <c r="E6" s="5" t="s">
        <v>6</v>
      </c>
      <c r="F6" s="68">
        <v>1</v>
      </c>
      <c r="G6" s="5"/>
      <c r="H6" s="5"/>
      <c r="I6" s="5"/>
    </row>
    <row r="7" spans="2:9" x14ac:dyDescent="0.25">
      <c r="B7" s="59"/>
      <c r="C7" s="60"/>
      <c r="D7" s="7">
        <f t="shared" si="0"/>
        <v>4</v>
      </c>
      <c r="E7" s="5" t="s">
        <v>7</v>
      </c>
      <c r="F7" s="68">
        <v>1</v>
      </c>
      <c r="G7" s="5"/>
      <c r="H7" s="5"/>
      <c r="I7" s="5"/>
    </row>
    <row r="8" spans="2:9" x14ac:dyDescent="0.25">
      <c r="B8" s="59"/>
      <c r="C8" s="60"/>
      <c r="D8" s="7">
        <f t="shared" si="0"/>
        <v>5</v>
      </c>
      <c r="E8" s="5" t="s">
        <v>8</v>
      </c>
      <c r="F8" s="68">
        <v>1</v>
      </c>
      <c r="G8" s="5"/>
      <c r="H8" s="5"/>
      <c r="I8" s="5"/>
    </row>
    <row r="9" spans="2:9" x14ac:dyDescent="0.25">
      <c r="B9" s="59"/>
      <c r="C9" s="60"/>
      <c r="D9" s="7">
        <f t="shared" si="0"/>
        <v>6</v>
      </c>
      <c r="E9" s="5" t="s">
        <v>9</v>
      </c>
      <c r="F9" s="68">
        <v>1</v>
      </c>
      <c r="G9" s="5"/>
      <c r="H9" s="5"/>
      <c r="I9" s="5"/>
    </row>
    <row r="10" spans="2:9" x14ac:dyDescent="0.25">
      <c r="B10" s="59"/>
      <c r="C10" s="60"/>
      <c r="D10" s="7">
        <f t="shared" si="0"/>
        <v>7</v>
      </c>
      <c r="E10" s="5" t="s">
        <v>10</v>
      </c>
      <c r="F10" s="68">
        <v>1</v>
      </c>
      <c r="G10" s="5"/>
      <c r="H10" s="5"/>
      <c r="I10" s="5"/>
    </row>
    <row r="11" spans="2:9" x14ac:dyDescent="0.25">
      <c r="B11" s="59"/>
      <c r="C11" s="60"/>
      <c r="D11" s="7">
        <f t="shared" si="0"/>
        <v>8</v>
      </c>
      <c r="E11" s="5" t="s">
        <v>11</v>
      </c>
      <c r="F11" s="68">
        <v>1</v>
      </c>
      <c r="G11" s="5"/>
      <c r="H11" s="5"/>
      <c r="I11" s="5"/>
    </row>
    <row r="12" spans="2:9" x14ac:dyDescent="0.25">
      <c r="B12" s="59"/>
      <c r="C12" s="60"/>
      <c r="D12" s="7">
        <f t="shared" si="0"/>
        <v>9</v>
      </c>
      <c r="E12" s="5" t="s">
        <v>12</v>
      </c>
      <c r="F12" s="68">
        <v>1</v>
      </c>
      <c r="G12" s="5"/>
      <c r="H12" s="5"/>
      <c r="I12" s="5"/>
    </row>
    <row r="13" spans="2:9" x14ac:dyDescent="0.25">
      <c r="B13" s="59"/>
      <c r="C13" s="60"/>
      <c r="D13" s="7">
        <f t="shared" si="0"/>
        <v>10</v>
      </c>
      <c r="E13" s="5" t="s">
        <v>13</v>
      </c>
      <c r="F13" s="68">
        <v>1</v>
      </c>
      <c r="G13" s="5"/>
      <c r="H13" s="5"/>
      <c r="I13" s="5"/>
    </row>
    <row r="14" spans="2:9" x14ac:dyDescent="0.25">
      <c r="B14" s="59"/>
      <c r="C14" s="60"/>
      <c r="D14" s="7">
        <f t="shared" si="0"/>
        <v>11</v>
      </c>
      <c r="E14" s="5" t="s">
        <v>14</v>
      </c>
      <c r="F14" s="68">
        <v>1</v>
      </c>
      <c r="G14" s="5"/>
      <c r="H14" s="5"/>
      <c r="I14" s="5"/>
    </row>
    <row r="15" spans="2:9" x14ac:dyDescent="0.25">
      <c r="B15" s="59"/>
      <c r="C15" s="60"/>
      <c r="D15" s="7">
        <f t="shared" si="0"/>
        <v>12</v>
      </c>
      <c r="E15" s="5" t="s">
        <v>15</v>
      </c>
      <c r="F15" s="68">
        <v>1</v>
      </c>
      <c r="G15" s="5"/>
      <c r="H15" s="5"/>
      <c r="I15" s="5"/>
    </row>
    <row r="16" spans="2:9" x14ac:dyDescent="0.25">
      <c r="B16" s="59"/>
      <c r="C16" s="60"/>
      <c r="D16" s="7">
        <f t="shared" si="0"/>
        <v>13</v>
      </c>
      <c r="E16" s="5" t="s">
        <v>16</v>
      </c>
      <c r="F16" s="68">
        <v>1</v>
      </c>
      <c r="G16" s="5"/>
      <c r="H16" s="5"/>
      <c r="I16" s="5"/>
    </row>
    <row r="17" spans="2:9" x14ac:dyDescent="0.25">
      <c r="B17" s="59"/>
      <c r="C17" s="60"/>
      <c r="D17" s="7">
        <f t="shared" si="0"/>
        <v>14</v>
      </c>
      <c r="E17" s="5" t="s">
        <v>17</v>
      </c>
      <c r="F17" s="68">
        <v>1</v>
      </c>
      <c r="G17" s="5"/>
      <c r="H17" s="5"/>
      <c r="I17" s="5"/>
    </row>
    <row r="18" spans="2:9" x14ac:dyDescent="0.25">
      <c r="B18" s="59"/>
      <c r="C18" s="60"/>
      <c r="D18" s="7">
        <f t="shared" si="0"/>
        <v>15</v>
      </c>
      <c r="E18" s="5" t="s">
        <v>18</v>
      </c>
      <c r="F18" s="68">
        <v>1</v>
      </c>
      <c r="G18" s="5"/>
      <c r="H18" s="5"/>
      <c r="I18" s="5"/>
    </row>
    <row r="19" spans="2:9" x14ac:dyDescent="0.25">
      <c r="B19" s="59"/>
      <c r="C19" s="60"/>
      <c r="D19" s="7">
        <f t="shared" si="0"/>
        <v>16</v>
      </c>
      <c r="E19" s="5" t="s">
        <v>19</v>
      </c>
      <c r="F19" s="68">
        <v>1</v>
      </c>
      <c r="G19" s="5"/>
      <c r="H19" s="5"/>
      <c r="I19" s="5"/>
    </row>
    <row r="20" spans="2:9" x14ac:dyDescent="0.25">
      <c r="B20" s="59"/>
      <c r="C20" s="60"/>
      <c r="D20" s="7">
        <f t="shared" si="0"/>
        <v>17</v>
      </c>
      <c r="E20" s="5" t="s">
        <v>20</v>
      </c>
      <c r="F20" s="68">
        <v>1</v>
      </c>
      <c r="G20" s="5"/>
      <c r="H20" s="5"/>
      <c r="I20" s="5"/>
    </row>
    <row r="21" spans="2:9" x14ac:dyDescent="0.25">
      <c r="B21" s="59"/>
      <c r="C21" s="60"/>
      <c r="D21" s="7">
        <f t="shared" si="0"/>
        <v>18</v>
      </c>
      <c r="E21" s="5" t="s">
        <v>21</v>
      </c>
      <c r="F21" s="68">
        <v>1</v>
      </c>
      <c r="G21" s="5"/>
      <c r="H21" s="5"/>
      <c r="I21" s="5"/>
    </row>
    <row r="22" spans="2:9" x14ac:dyDescent="0.25">
      <c r="B22" s="59"/>
      <c r="C22" s="60"/>
      <c r="D22" s="7">
        <f t="shared" si="0"/>
        <v>19</v>
      </c>
      <c r="E22" s="5" t="s">
        <v>22</v>
      </c>
      <c r="F22" s="68">
        <v>1</v>
      </c>
      <c r="G22" s="5"/>
      <c r="H22" s="5"/>
      <c r="I22" s="5"/>
    </row>
    <row r="23" spans="2:9" x14ac:dyDescent="0.25">
      <c r="B23" s="59"/>
      <c r="C23" s="60"/>
      <c r="D23" s="7">
        <f t="shared" si="0"/>
        <v>20</v>
      </c>
      <c r="E23" s="5" t="s">
        <v>23</v>
      </c>
      <c r="F23" s="68">
        <v>1</v>
      </c>
      <c r="G23" s="5"/>
      <c r="H23" s="5"/>
      <c r="I23" s="5"/>
    </row>
    <row r="24" spans="2:9" x14ac:dyDescent="0.25">
      <c r="B24" s="59"/>
      <c r="C24" s="60"/>
      <c r="D24" s="7">
        <f t="shared" si="0"/>
        <v>21</v>
      </c>
      <c r="E24" s="5" t="s">
        <v>24</v>
      </c>
      <c r="F24" s="68">
        <v>1</v>
      </c>
      <c r="G24" s="5"/>
      <c r="H24" s="5"/>
      <c r="I24" s="5"/>
    </row>
    <row r="25" spans="2:9" x14ac:dyDescent="0.25">
      <c r="B25" s="59"/>
      <c r="C25" s="60"/>
      <c r="D25" s="7">
        <f t="shared" si="0"/>
        <v>22</v>
      </c>
      <c r="E25" s="5" t="s">
        <v>25</v>
      </c>
      <c r="F25" s="68">
        <v>1</v>
      </c>
      <c r="G25" s="5"/>
      <c r="H25" s="5"/>
      <c r="I25" s="5"/>
    </row>
    <row r="26" spans="2:9" ht="15.6" x14ac:dyDescent="0.25">
      <c r="B26" s="65"/>
      <c r="C26" s="65"/>
      <c r="D26" s="65"/>
      <c r="E26" s="65"/>
      <c r="F26" s="69">
        <f>SUM(F4:F25)</f>
        <v>22</v>
      </c>
    </row>
  </sheetData>
  <mergeCells count="8">
    <mergeCell ref="G2:I2"/>
    <mergeCell ref="B4:B25"/>
    <mergeCell ref="C4:C25"/>
    <mergeCell ref="B26:E26"/>
    <mergeCell ref="B2:B3"/>
    <mergeCell ref="C2:C3"/>
    <mergeCell ref="D2:D3"/>
    <mergeCell ref="E2:F2"/>
  </mergeCells>
  <pageMargins left="0.31496062992125984" right="0.31496062992125984"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35CD2-F64B-4EE2-ABF0-008C12B45F3E}">
  <dimension ref="B2:H5"/>
  <sheetViews>
    <sheetView workbookViewId="0">
      <selection activeCell="F9" sqref="F9"/>
    </sheetView>
  </sheetViews>
  <sheetFormatPr defaultColWidth="8.6640625" defaultRowHeight="13.2" x14ac:dyDescent="0.25"/>
  <cols>
    <col min="1" max="1" width="3.6640625" style="2" customWidth="1"/>
    <col min="2" max="2" width="11.44140625" style="1" customWidth="1"/>
    <col min="3" max="3" width="32.33203125" style="1" customWidth="1"/>
    <col min="4" max="4" width="4.33203125" style="1" customWidth="1"/>
    <col min="5" max="5" width="10.6640625" style="1" customWidth="1"/>
    <col min="6" max="6" width="33.109375" style="1" customWidth="1"/>
    <col min="7" max="7" width="11.33203125" style="1" customWidth="1"/>
    <col min="8" max="8" width="12.5546875" style="1" customWidth="1"/>
    <col min="9" max="16384" width="8.6640625" style="2"/>
  </cols>
  <sheetData>
    <row r="2" spans="2:8" ht="56.7" customHeight="1" x14ac:dyDescent="0.25">
      <c r="B2" s="29" t="s">
        <v>2</v>
      </c>
      <c r="C2" s="29" t="s">
        <v>1</v>
      </c>
      <c r="D2" s="29" t="s">
        <v>0</v>
      </c>
      <c r="E2" s="28" t="s">
        <v>92</v>
      </c>
      <c r="F2" s="33" t="s">
        <v>71</v>
      </c>
      <c r="G2" s="34"/>
      <c r="H2" s="35"/>
    </row>
    <row r="3" spans="2:8" ht="92.4" x14ac:dyDescent="0.25">
      <c r="B3" s="30"/>
      <c r="C3" s="30"/>
      <c r="D3" s="30"/>
      <c r="E3" s="27" t="s">
        <v>93</v>
      </c>
      <c r="F3" s="8" t="s">
        <v>94</v>
      </c>
      <c r="G3" s="8" t="s">
        <v>26</v>
      </c>
      <c r="H3" s="8" t="s">
        <v>27</v>
      </c>
    </row>
    <row r="4" spans="2:8" ht="105.6" x14ac:dyDescent="0.25">
      <c r="B4" s="73" t="s">
        <v>89</v>
      </c>
      <c r="C4" s="74" t="s">
        <v>90</v>
      </c>
      <c r="D4" s="7">
        <v>1</v>
      </c>
      <c r="E4" s="62">
        <v>1</v>
      </c>
      <c r="F4" s="3"/>
      <c r="G4" s="3"/>
      <c r="H4" s="3"/>
    </row>
    <row r="5" spans="2:8" ht="15.6" x14ac:dyDescent="0.25">
      <c r="B5" s="72"/>
      <c r="C5" s="72"/>
      <c r="D5" s="72"/>
      <c r="E5" s="69">
        <f>SUM(E4:E4)</f>
        <v>1</v>
      </c>
    </row>
  </sheetData>
  <mergeCells count="5">
    <mergeCell ref="B5:D5"/>
    <mergeCell ref="B2:B3"/>
    <mergeCell ref="C2:C3"/>
    <mergeCell ref="D2:D3"/>
    <mergeCell ref="F2:H2"/>
  </mergeCells>
  <pageMargins left="0.31496062992125984" right="0.31496062992125984"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0ADB28BD4B10C4FB88DCB1C6C9538EF" ma:contentTypeVersion="6" ma:contentTypeDescription="Create a new document." ma:contentTypeScope="" ma:versionID="e3709d428a7434104ed38d5febaec9c1">
  <xsd:schema xmlns:xsd="http://www.w3.org/2001/XMLSchema" xmlns:xs="http://www.w3.org/2001/XMLSchema" xmlns:p="http://schemas.microsoft.com/office/2006/metadata/properties" xmlns:ns2="b4f55868-c590-41ce-91f1-94ba060a4637" xmlns:ns3="75458bcc-cde4-4a0c-87df-a0d482444eaa" targetNamespace="http://schemas.microsoft.com/office/2006/metadata/properties" ma:root="true" ma:fieldsID="4ac31d883136865af0990f03f9a4d5f4" ns2:_="" ns3:_="">
    <xsd:import namespace="b4f55868-c590-41ce-91f1-94ba060a4637"/>
    <xsd:import namespace="75458bcc-cde4-4a0c-87df-a0d482444ea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f55868-c590-41ce-91f1-94ba060a46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458bcc-cde4-4a0c-87df-a0d482444ea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36F264-8D59-4148-AB60-2A857FA63D16}">
  <ds:schemaRefs>
    <ds:schemaRef ds:uri="http://purl.org/dc/elements/1.1/"/>
    <ds:schemaRef ds:uri="http://schemas.openxmlformats.org/package/2006/metadata/core-properties"/>
    <ds:schemaRef ds:uri="75458bcc-cde4-4a0c-87df-a0d482444eaa"/>
    <ds:schemaRef ds:uri="http://schemas.microsoft.com/office/2006/documentManagement/types"/>
    <ds:schemaRef ds:uri="http://purl.org/dc/terms/"/>
    <ds:schemaRef ds:uri="http://schemas.microsoft.com/office/2006/metadata/properties"/>
    <ds:schemaRef ds:uri="http://purl.org/dc/dcmitype/"/>
    <ds:schemaRef ds:uri="http://www.w3.org/XML/1998/namespace"/>
    <ds:schemaRef ds:uri="b4f55868-c590-41ce-91f1-94ba060a4637"/>
    <ds:schemaRef ds:uri="http://schemas.microsoft.com/office/infopath/2007/PartnerControls"/>
  </ds:schemaRefs>
</ds:datastoreItem>
</file>

<file path=customXml/itemProps2.xml><?xml version="1.0" encoding="utf-8"?>
<ds:datastoreItem xmlns:ds="http://schemas.openxmlformats.org/officeDocument/2006/customXml" ds:itemID="{29E7940D-00A1-4A5F-9D49-A9A12C60D5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f55868-c590-41ce-91f1-94ba060a4637"/>
    <ds:schemaRef ds:uri="75458bcc-cde4-4a0c-87df-a0d482444e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2B7328-76AB-4A8C-9F55-E91F2AD946C4}">
  <ds:schemaRefs>
    <ds:schemaRef ds:uri="http://schemas.microsoft.com/sharepoint/v3/contenttype/forms"/>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8</vt:i4>
      </vt:variant>
    </vt:vector>
  </HeadingPairs>
  <TitlesOfParts>
    <vt:vector size="8" baseType="lpstr">
      <vt:lpstr>personal cheie</vt:lpstr>
      <vt:lpstr>personal non-cheie</vt:lpstr>
      <vt:lpstr>SPATII FUNCTIONALE</vt:lpstr>
      <vt:lpstr>TERMINALE PORTABILE</vt:lpstr>
      <vt:lpstr>ECHIPAMENTE HARDWARE</vt:lpstr>
      <vt:lpstr>AUTOTURISME</vt:lpstr>
      <vt:lpstr>acces internet</vt:lpstr>
      <vt:lpstr>call center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Calin, Irina Elena</dc:creator>
  <cp:lastModifiedBy>Bica, Elisabeta-Carmen</cp:lastModifiedBy>
  <cp:lastPrinted>2026-06-11T12:50:26Z</cp:lastPrinted>
  <dcterms:created xsi:type="dcterms:W3CDTF">2025-12-11T03:58:48Z</dcterms:created>
  <dcterms:modified xsi:type="dcterms:W3CDTF">2026-06-11T12:50:59Z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0x010100C0ADB28BD4B10C4FB88DCB1C6C9538EF</vt:lpwstr>
  </property>
</Properties>
</file>